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54.144\Financiera\CONTABILIDAD\2023\NOTAS &amp; COMUNICACIONES\INFORMES TRIMESTRALES\09 SETIEMBRE\"/>
    </mc:Choice>
  </mc:AlternateContent>
  <xr:revisionPtr revIDLastSave="0" documentId="13_ncr:1_{9D782B73-46C8-45D3-9B35-AF566277F40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_FilterDatabase" localSheetId="2" hidden="1">'1.2 '!$A$12:$V$55</definedName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8" l="1"/>
  <c r="F22" i="8"/>
  <c r="G22" i="8"/>
  <c r="F13" i="8"/>
  <c r="G13" i="8"/>
  <c r="G32" i="1"/>
  <c r="F32" i="1"/>
  <c r="F31" i="1"/>
  <c r="G18" i="1"/>
  <c r="F17" i="1"/>
  <c r="F14" i="7"/>
  <c r="F15" i="7"/>
  <c r="F16" i="7"/>
  <c r="F17" i="7"/>
  <c r="F13" i="7"/>
  <c r="F15" i="8"/>
  <c r="G18" i="7"/>
  <c r="G54" i="9"/>
  <c r="H45" i="9"/>
  <c r="H55" i="9" s="1"/>
  <c r="H14" i="8" s="1"/>
  <c r="G55" i="9" l="1"/>
  <c r="G14" i="8" s="1"/>
  <c r="G16" i="8" s="1"/>
  <c r="G26" i="8" s="1"/>
  <c r="F28" i="1"/>
  <c r="F27" i="1"/>
  <c r="F15" i="1"/>
  <c r="F30" i="1"/>
  <c r="F29" i="1"/>
  <c r="F14" i="1"/>
  <c r="F16" i="1"/>
  <c r="F13" i="1"/>
  <c r="H16" i="8"/>
  <c r="H26" i="8" s="1"/>
  <c r="C7" i="8"/>
  <c r="F18" i="7"/>
  <c r="C7" i="7"/>
  <c r="C7" i="9"/>
  <c r="C7" i="1"/>
  <c r="F18" i="1" l="1"/>
  <c r="F24" i="9"/>
  <c r="F25" i="9"/>
  <c r="F33" i="9"/>
  <c r="F41" i="9"/>
  <c r="F49" i="9"/>
  <c r="F17" i="9"/>
  <c r="F38" i="9"/>
  <c r="F14" i="9"/>
  <c r="F31" i="9"/>
  <c r="F15" i="9"/>
  <c r="F32" i="9"/>
  <c r="F40" i="9"/>
  <c r="F48" i="9"/>
  <c r="F16" i="9"/>
  <c r="F26" i="9"/>
  <c r="F34" i="9"/>
  <c r="F42" i="9"/>
  <c r="F50" i="9"/>
  <c r="F18" i="9"/>
  <c r="F27" i="9"/>
  <c r="F35" i="9"/>
  <c r="F43" i="9"/>
  <c r="F51" i="9"/>
  <c r="F19" i="9"/>
  <c r="F28" i="9"/>
  <c r="F36" i="9"/>
  <c r="F44" i="9"/>
  <c r="F52" i="9"/>
  <c r="F20" i="9"/>
  <c r="F29" i="9"/>
  <c r="F37" i="9"/>
  <c r="F45" i="9"/>
  <c r="F21" i="9"/>
  <c r="F30" i="9"/>
  <c r="F46" i="9"/>
  <c r="F23" i="9"/>
  <c r="F39" i="9"/>
  <c r="F47" i="9"/>
  <c r="F22" i="9"/>
  <c r="F54" i="9"/>
  <c r="F24" i="8"/>
  <c r="F55" i="9" l="1"/>
  <c r="F14" i="8" l="1"/>
  <c r="F16" i="8" s="1"/>
  <c r="F26" i="8" s="1"/>
</calcChain>
</file>

<file path=xl/sharedStrings.xml><?xml version="1.0" encoding="utf-8"?>
<sst xmlns="http://schemas.openxmlformats.org/spreadsheetml/2006/main" count="406" uniqueCount="114">
  <si>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</si>
  <si>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</si>
  <si>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</si>
  <si>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</si>
  <si>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</si>
  <si>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</si>
  <si>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</si>
  <si>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</si>
  <si>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</si>
  <si>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</si>
  <si>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</si>
  <si>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</si>
  <si>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</si>
  <si>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</si>
  <si>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</si>
  <si>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</si>
  <si>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</si>
  <si>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</si>
  <si>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</si>
  <si>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</si>
  <si>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</si>
  <si>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</si>
  <si>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</si>
  <si>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</si>
  <si>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</si>
  <si>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</si>
  <si>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</si>
  <si>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</si>
  <si>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</si>
  <si>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</si>
  <si>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</si>
  <si>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</si>
  <si>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</si>
  <si>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</si>
  <si>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</si>
  <si>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</si>
  <si>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</si>
  <si>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Local</t>
  </si>
  <si>
    <t>Vigente</t>
  </si>
  <si>
    <t>Dividendos a distribuir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</si>
  <si>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</si>
  <si>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</si>
  <si>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</si>
  <si>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</si>
  <si>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</si>
  <si>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</si>
  <si>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Acreedores fiscales</t>
  </si>
  <si>
    <t>Préstamos Bancarios</t>
  </si>
  <si>
    <t>Otras Deudas Bancarias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</si>
  <si>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</si>
  <si>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</si>
  <si>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</si>
  <si>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</si>
  <si>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</si>
  <si>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</si>
  <si>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</si>
  <si>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Sobregiro Bancario</t>
  </si>
  <si>
    <t>ALLEGRA</t>
  </si>
  <si>
    <t>PROCARD S.A.</t>
  </si>
  <si>
    <t>Remuneraciones y cargas sociales a pagar</t>
  </si>
  <si>
    <t>Bonos Emitidos G3</t>
  </si>
  <si>
    <t>PATRIA S.A SEGUROS Y REASEGUROS</t>
  </si>
  <si>
    <t>CABAÑAA LOS TRONCOS</t>
  </si>
  <si>
    <t>MANPOWER PARAGUAY S.R.L</t>
  </si>
  <si>
    <t>HST SYSTEMS AND TECHNOLOGY</t>
  </si>
  <si>
    <t>PIRO'Y S.A.</t>
  </si>
  <si>
    <t>NUCLEO S.A.</t>
  </si>
  <si>
    <t>TELEFONICA CELULAR DEL PARAGUAY S.</t>
  </si>
  <si>
    <t>LEGALS SOCIEDAD SIMPLE</t>
  </si>
  <si>
    <t>CAFEPAR S.A.</t>
  </si>
  <si>
    <t>CARLOS GABRIEL MASI SCURA</t>
  </si>
  <si>
    <t>ERNST &amp; YOUNG- PY</t>
  </si>
  <si>
    <t>VISA INTERNATIONAL SERVICE ASSOCI</t>
  </si>
  <si>
    <t>PLUS HOLDING INTERNATIONAL LIMITE</t>
  </si>
  <si>
    <t>OTROS PROVEEDORES</t>
  </si>
  <si>
    <t>BANCO CONTINENTAL S.A.E.C.A.</t>
  </si>
  <si>
    <t>Interes a Pagar LP</t>
  </si>
  <si>
    <t>Intereses a Devengar LP</t>
  </si>
  <si>
    <t>Intereses a Pagar</t>
  </si>
  <si>
    <t>Intereses Prestamos a Devengar</t>
  </si>
  <si>
    <t>Intereses Bonos a Pagar</t>
  </si>
  <si>
    <t>Intereses Bonos a Devengar</t>
  </si>
  <si>
    <r>
      <t>Fecha del informe</t>
    </r>
    <r>
      <rPr>
        <b/>
        <sz val="11"/>
        <color indexed="8"/>
        <rFont val="Calibri"/>
        <family val="2"/>
        <scheme val="minor"/>
      </rPr>
      <t>:</t>
    </r>
  </si>
  <si>
    <r>
      <t>Tipo de Cambio</t>
    </r>
    <r>
      <rPr>
        <b/>
        <sz val="11"/>
        <color indexed="8"/>
        <rFont val="Calibri"/>
        <family val="2"/>
        <scheme val="minor"/>
      </rPr>
      <t>:</t>
    </r>
  </si>
  <si>
    <r>
      <t>(*)</t>
    </r>
    <r>
      <rPr>
        <b/>
        <i/>
        <u/>
        <sz val="11"/>
        <color theme="1"/>
        <rFont val="Calibri"/>
        <family val="2"/>
        <scheme val="minor"/>
      </rPr>
      <t>OBS.:</t>
    </r>
    <r>
      <rPr>
        <i/>
        <sz val="11"/>
        <rFont val="Calibri"/>
        <family val="2"/>
        <scheme val="minor"/>
      </rPr>
      <t xml:space="preserve">  La sociedad no posee deudas preferentes o privilegiadas vigentes de pago a la fecha de realización de este informe.</t>
    </r>
  </si>
  <si>
    <t>DOMINGO GIBBONS</t>
  </si>
  <si>
    <t>INMOBILIARIA SUDAMERICANA S.A.</t>
  </si>
  <si>
    <t>SANTACRUZ GONZALEZ, OSCAR LUIS</t>
  </si>
  <si>
    <t>TERESA DEJESUS GAONA DE BOBADILLA</t>
  </si>
  <si>
    <t>ANDE</t>
  </si>
  <si>
    <t>COPACO S.A.</t>
  </si>
  <si>
    <t>CAMARA PARAGUAYA DE FINTECH</t>
  </si>
  <si>
    <t>BERKEMEYER</t>
  </si>
  <si>
    <t>ARTES GRAFICAS ZAMPHIROPOLOS S.A.</t>
  </si>
  <si>
    <t>BIARRITZ S.A.</t>
  </si>
  <si>
    <t>LOCAL</t>
  </si>
  <si>
    <t>EXTERIOR</t>
  </si>
  <si>
    <t>GAFI S.A</t>
  </si>
  <si>
    <t>CELEXX S.A.</t>
  </si>
  <si>
    <t>MASTERCARD INTERNATIONA</t>
  </si>
  <si>
    <t>REFINITIV LIMITED</t>
  </si>
  <si>
    <t>SOFTSHOP S.A.</t>
  </si>
  <si>
    <t>ENTRAVISION SA</t>
  </si>
  <si>
    <t>DIEBOLD PARAGUAY S.A.</t>
  </si>
  <si>
    <t>VAMYAL S.A.</t>
  </si>
  <si>
    <t>CPA FERRERE SOCIEDAD SIMPLE</t>
  </si>
  <si>
    <t>MICROFAL PARAGUAY SA</t>
  </si>
  <si>
    <t>NATIVA DIGITAL SA</t>
  </si>
  <si>
    <t>TECHNO CARD S.A</t>
  </si>
  <si>
    <t>DEUDAS ENTIDADES Y COMERCIOS</t>
  </si>
  <si>
    <t>CONTRACARGOS</t>
  </si>
  <si>
    <t>OBLIGACIONES COMERCIALES MARCAS</t>
  </si>
  <si>
    <t>Otros Pasivos</t>
  </si>
  <si>
    <t>Obligaciones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</si>
</sst>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dd/mm/yyyy;@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sz val="11"/>
      <color rgb="FF000000"/>
      <name val="Arial"/>
      <family val="2"/>
    </font>
    <font>
      <b/>
      <i/>
      <u/>
      <sz val="11"/>
      <color theme="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i/>
      <sz val="1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0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4" borderId="14" applyNumberFormat="0" applyAlignment="0" applyProtection="0"/>
    <xf numFmtId="0" fontId="30" fillId="5" borderId="15" applyNumberFormat="0" applyAlignment="0" applyProtection="0"/>
    <xf numFmtId="0" fontId="31" fillId="5" borderId="14" applyNumberFormat="0" applyAlignment="0" applyProtection="0"/>
    <xf numFmtId="0" fontId="32" fillId="0" borderId="16" applyNumberFormat="0" applyFill="0" applyAlignment="0" applyProtection="0"/>
    <xf numFmtId="0" fontId="33" fillId="6" borderId="17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7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7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7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7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37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37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38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9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7" borderId="0" applyNumberFormat="0" applyBorder="0" applyAlignment="0" applyProtection="0"/>
    <xf numFmtId="0" fontId="46" fillId="33" borderId="0" applyNumberFormat="0" applyBorder="0" applyAlignment="0" applyProtection="0"/>
    <xf numFmtId="0" fontId="47" fillId="51" borderId="20" applyNumberFormat="0" applyAlignment="0" applyProtection="0"/>
    <xf numFmtId="0" fontId="48" fillId="52" borderId="21" applyNumberFormat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2" fillId="0" borderId="0">
      <alignment vertical="top"/>
    </xf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59" fillId="0" borderId="0">
      <protection locked="0"/>
    </xf>
    <xf numFmtId="178" fontId="60" fillId="0" borderId="0"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0" fillId="34" borderId="0" applyNumberFormat="0" applyBorder="0" applyAlignment="0" applyProtection="0"/>
    <xf numFmtId="0" fontId="51" fillId="0" borderId="22" applyNumberFormat="0" applyFill="0" applyAlignment="0" applyProtection="0"/>
    <xf numFmtId="0" fontId="52" fillId="0" borderId="23" applyNumberFormat="0" applyFill="0" applyAlignment="0" applyProtection="0"/>
    <xf numFmtId="0" fontId="53" fillId="0" borderId="24" applyNumberFormat="0" applyFill="0" applyAlignment="0" applyProtection="0"/>
    <xf numFmtId="0" fontId="53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4" fillId="37" borderId="20" applyNumberFormat="0" applyAlignment="0" applyProtection="0"/>
    <xf numFmtId="0" fontId="55" fillId="0" borderId="25" applyNumberFormat="0" applyFill="0" applyAlignment="0" applyProtection="0"/>
    <xf numFmtId="43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ill="0" applyBorder="0" applyAlignment="0" applyProtection="0"/>
    <xf numFmtId="17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3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6" fillId="7" borderId="18" applyNumberFormat="0" applyFont="0" applyAlignment="0" applyProtection="0"/>
    <xf numFmtId="0" fontId="39" fillId="40" borderId="26" applyNumberFormat="0" applyFont="0" applyAlignment="0" applyProtection="0"/>
    <xf numFmtId="0" fontId="39" fillId="40" borderId="26" applyNumberFormat="0" applyFont="0" applyAlignment="0" applyProtection="0"/>
    <xf numFmtId="0" fontId="56" fillId="51" borderId="27" applyNumberFormat="0" applyAlignment="0" applyProtection="0"/>
    <xf numFmtId="173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3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65" fillId="0" borderId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66" fillId="0" borderId="0"/>
    <xf numFmtId="165" fontId="4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" borderId="18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69" fillId="0" borderId="0"/>
    <xf numFmtId="41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79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53" borderId="0" xfId="1" applyFill="1" applyAlignment="1" applyProtection="1"/>
    <xf numFmtId="4" fontId="9" fillId="53" borderId="0" xfId="1" applyNumberFormat="1" applyFill="1" applyAlignment="1" applyProtection="1"/>
    <xf numFmtId="3" fontId="9" fillId="53" borderId="0" xfId="1" applyNumberFormat="1" applyFill="1" applyAlignment="1" applyProtection="1"/>
    <xf numFmtId="0" fontId="0" fillId="53" borderId="0" xfId="0" applyFill="1"/>
    <xf numFmtId="0" fontId="8" fillId="53" borderId="0" xfId="0" applyFont="1" applyFill="1"/>
    <xf numFmtId="3" fontId="8" fillId="53" borderId="0" xfId="0" applyNumberFormat="1" applyFont="1" applyFill="1"/>
    <xf numFmtId="4" fontId="8" fillId="53" borderId="0" xfId="0" applyNumberFormat="1" applyFont="1" applyFill="1"/>
    <xf numFmtId="0" fontId="16" fillId="53" borderId="0" xfId="0" applyFont="1" applyFill="1"/>
    <xf numFmtId="0" fontId="12" fillId="53" borderId="0" xfId="0" applyFont="1" applyFill="1"/>
    <xf numFmtId="3" fontId="12" fillId="53" borderId="0" xfId="0" applyNumberFormat="1" applyFont="1" applyFill="1"/>
    <xf numFmtId="4" fontId="12" fillId="53" borderId="0" xfId="0" applyNumberFormat="1" applyFont="1" applyFill="1"/>
    <xf numFmtId="0" fontId="19" fillId="53" borderId="0" xfId="0" applyFont="1" applyFill="1"/>
    <xf numFmtId="0" fontId="18" fillId="53" borderId="0" xfId="0" applyFont="1" applyFill="1"/>
    <xf numFmtId="15" fontId="15" fillId="53" borderId="0" xfId="0" applyNumberFormat="1" applyFont="1" applyFill="1" applyAlignment="1">
      <alignment horizontal="center"/>
    </xf>
    <xf numFmtId="15" fontId="15" fillId="53" borderId="0" xfId="0" applyNumberFormat="1" applyFont="1" applyFill="1" applyAlignment="1">
      <alignment horizontal="left"/>
    </xf>
    <xf numFmtId="4" fontId="18" fillId="53" borderId="0" xfId="0" applyNumberFormat="1" applyFont="1" applyFill="1" applyAlignment="1">
      <alignment horizontal="center"/>
    </xf>
    <xf numFmtId="3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21" fillId="53" borderId="0" xfId="0" applyFont="1" applyFill="1"/>
    <xf numFmtId="14" fontId="20" fillId="53" borderId="0" xfId="0" applyNumberFormat="1" applyFont="1" applyFill="1" applyAlignment="1">
      <alignment horizontal="left"/>
    </xf>
    <xf numFmtId="0" fontId="22" fillId="53" borderId="0" xfId="0" applyFont="1" applyFill="1"/>
    <xf numFmtId="0" fontId="11" fillId="53" borderId="0" xfId="0" applyFont="1" applyFill="1"/>
    <xf numFmtId="0" fontId="8" fillId="53" borderId="6" xfId="0" applyFont="1" applyFill="1" applyBorder="1" applyAlignment="1">
      <alignment horizontal="center"/>
    </xf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 vertical="center" wrapText="1"/>
    </xf>
    <xf numFmtId="0" fontId="15" fillId="53" borderId="0" xfId="0" applyFont="1" applyFill="1" applyAlignment="1">
      <alignment horizontal="center"/>
    </xf>
    <xf numFmtId="0" fontId="8" fillId="53" borderId="0" xfId="0" applyFont="1" applyFill="1" applyAlignment="1">
      <alignment horizontal="right"/>
    </xf>
    <xf numFmtId="0" fontId="23" fillId="53" borderId="0" xfId="0" applyFont="1" applyFill="1"/>
    <xf numFmtId="0" fontId="23" fillId="53" borderId="0" xfId="0" applyFont="1" applyFill="1" applyAlignment="1">
      <alignment horizontal="left"/>
    </xf>
    <xf numFmtId="0" fontId="23" fillId="53" borderId="0" xfId="0" applyFont="1" applyFill="1" applyAlignment="1">
      <alignment horizontal="center"/>
    </xf>
    <xf numFmtId="3" fontId="23" fillId="53" borderId="0" xfId="0" applyNumberFormat="1" applyFont="1" applyFill="1" applyAlignment="1">
      <alignment horizontal="right" vertical="center" wrapText="1"/>
    </xf>
    <xf numFmtId="0" fontId="14" fillId="53" borderId="0" xfId="0" applyFont="1" applyFill="1"/>
    <xf numFmtId="3" fontId="14" fillId="53" borderId="0" xfId="0" applyNumberFormat="1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3" fontId="11" fillId="53" borderId="0" xfId="0" applyNumberFormat="1" applyFont="1" applyFill="1" applyAlignment="1">
      <alignment horizontal="right"/>
    </xf>
    <xf numFmtId="0" fontId="8" fillId="53" borderId="0" xfId="0" applyFont="1" applyFill="1" applyAlignment="1">
      <alignment horizontal="center" vertical="center"/>
    </xf>
    <xf numFmtId="0" fontId="8" fillId="53" borderId="7" xfId="0" applyFont="1" applyFill="1" applyBorder="1" applyAlignment="1">
      <alignment horizontal="center" vertical="center"/>
    </xf>
    <xf numFmtId="3" fontId="15" fillId="53" borderId="10" xfId="0" applyNumberFormat="1" applyFont="1" applyFill="1" applyBorder="1" applyAlignment="1">
      <alignment horizontal="right" vertical="center" wrapText="1"/>
    </xf>
    <xf numFmtId="167" fontId="11" fillId="53" borderId="0" xfId="3" applyFont="1" applyFill="1"/>
    <xf numFmtId="167" fontId="11" fillId="53" borderId="0" xfId="0" applyNumberFormat="1" applyFont="1" applyFill="1"/>
    <xf numFmtId="0" fontId="68" fillId="53" borderId="0" xfId="0" applyFont="1" applyFill="1"/>
    <xf numFmtId="0" fontId="16" fillId="53" borderId="0" xfId="0" applyFont="1" applyFill="1" applyAlignment="1">
      <alignment horizontal="left"/>
    </xf>
    <xf numFmtId="0" fontId="17" fillId="53" borderId="0" xfId="0" applyFont="1" applyFill="1"/>
    <xf numFmtId="0" fontId="18" fillId="53" borderId="0" xfId="0" applyFont="1" applyFill="1" applyAlignment="1">
      <alignment horizontal="left"/>
    </xf>
    <xf numFmtId="0" fontId="18" fillId="53" borderId="0" xfId="0" applyFont="1" applyFill="1" applyAlignment="1">
      <alignment horizontal="right"/>
    </xf>
    <xf numFmtId="15" fontId="18" fillId="53" borderId="0" xfId="0" applyNumberFormat="1" applyFont="1" applyFill="1" applyAlignment="1">
      <alignment horizontal="left"/>
    </xf>
    <xf numFmtId="4" fontId="15" fillId="53" borderId="0" xfId="0" applyNumberFormat="1" applyFont="1" applyFill="1" applyAlignment="1">
      <alignment horizontal="center"/>
    </xf>
    <xf numFmtId="167" fontId="8" fillId="53" borderId="0" xfId="3" applyFont="1" applyFill="1"/>
    <xf numFmtId="3" fontId="70" fillId="53" borderId="0" xfId="0" applyNumberFormat="1" applyFont="1" applyFill="1" applyAlignment="1">
      <alignment horizontal="right" vertical="center" wrapText="1"/>
    </xf>
    <xf numFmtId="3" fontId="70" fillId="53" borderId="0" xfId="0" applyNumberFormat="1" applyFont="1" applyFill="1" applyAlignment="1">
      <alignment horizontal="right"/>
    </xf>
    <xf numFmtId="4" fontId="71" fillId="0" borderId="0" xfId="0" applyNumberFormat="1" applyFont="1" applyAlignment="1">
      <alignment horizontal="left"/>
    </xf>
    <xf numFmtId="0" fontId="73" fillId="53" borderId="0" xfId="1" applyFont="1" applyFill="1" applyAlignment="1" applyProtection="1"/>
    <xf numFmtId="3" fontId="73" fillId="53" borderId="0" xfId="1" applyNumberFormat="1" applyFont="1" applyFill="1" applyAlignment="1" applyProtection="1"/>
    <xf numFmtId="4" fontId="73" fillId="53" borderId="0" xfId="1" applyNumberFormat="1" applyFont="1" applyFill="1" applyAlignment="1" applyProtection="1"/>
    <xf numFmtId="0" fontId="74" fillId="53" borderId="0" xfId="0" applyFont="1" applyFill="1"/>
    <xf numFmtId="3" fontId="74" fillId="53" borderId="0" xfId="0" applyNumberFormat="1" applyFont="1" applyFill="1"/>
    <xf numFmtId="4" fontId="74" fillId="53" borderId="0" xfId="0" applyNumberFormat="1" applyFont="1" applyFill="1"/>
    <xf numFmtId="0" fontId="75" fillId="53" borderId="0" xfId="0" applyFont="1" applyFill="1"/>
    <xf numFmtId="0" fontId="76" fillId="53" borderId="0" xfId="0" applyFont="1" applyFill="1"/>
    <xf numFmtId="3" fontId="76" fillId="53" borderId="0" xfId="0" applyNumberFormat="1" applyFont="1" applyFill="1"/>
    <xf numFmtId="4" fontId="76" fillId="53" borderId="0" xfId="0" applyNumberFormat="1" applyFont="1" applyFill="1"/>
    <xf numFmtId="0" fontId="77" fillId="53" borderId="0" xfId="0" applyFont="1" applyFill="1"/>
    <xf numFmtId="0" fontId="78" fillId="53" borderId="0" xfId="0" applyFont="1" applyFill="1"/>
    <xf numFmtId="0" fontId="79" fillId="53" borderId="0" xfId="0" applyFont="1" applyFill="1"/>
    <xf numFmtId="15" fontId="75" fillId="53" borderId="0" xfId="0" applyNumberFormat="1" applyFont="1" applyFill="1" applyAlignment="1">
      <alignment horizontal="center"/>
    </xf>
    <xf numFmtId="15" fontId="75" fillId="53" borderId="0" xfId="0" applyNumberFormat="1" applyFont="1" applyFill="1" applyAlignment="1">
      <alignment horizontal="left"/>
    </xf>
    <xf numFmtId="4" fontId="79" fillId="53" borderId="0" xfId="0" applyNumberFormat="1" applyFont="1" applyFill="1" applyAlignment="1">
      <alignment horizontal="center"/>
    </xf>
    <xf numFmtId="3" fontId="79" fillId="53" borderId="0" xfId="0" applyNumberFormat="1" applyFont="1" applyFill="1" applyAlignment="1">
      <alignment horizontal="left"/>
    </xf>
    <xf numFmtId="0" fontId="80" fillId="53" borderId="0" xfId="0" applyFont="1" applyFill="1"/>
    <xf numFmtId="0" fontId="81" fillId="53" borderId="0" xfId="0" applyFont="1" applyFill="1"/>
    <xf numFmtId="14" fontId="80" fillId="53" borderId="0" xfId="0" applyNumberFormat="1" applyFont="1" applyFill="1" applyAlignment="1">
      <alignment horizontal="left"/>
    </xf>
    <xf numFmtId="3" fontId="74" fillId="53" borderId="1" xfId="0" applyNumberFormat="1" applyFont="1" applyFill="1" applyBorder="1" applyAlignment="1">
      <alignment horizontal="center"/>
    </xf>
    <xf numFmtId="4" fontId="74" fillId="53" borderId="1" xfId="0" applyNumberFormat="1" applyFont="1" applyFill="1" applyBorder="1" applyAlignment="1">
      <alignment horizontal="center"/>
    </xf>
    <xf numFmtId="0" fontId="74" fillId="0" borderId="28" xfId="0" applyFont="1" applyBorder="1" applyAlignment="1">
      <alignment horizontal="center"/>
    </xf>
    <xf numFmtId="14" fontId="74" fillId="0" borderId="2" xfId="0" applyNumberFormat="1" applyFont="1" applyBorder="1"/>
    <xf numFmtId="0" fontId="74" fillId="53" borderId="9" xfId="0" applyFont="1" applyFill="1" applyBorder="1" applyAlignment="1">
      <alignment horizontal="center"/>
    </xf>
    <xf numFmtId="0" fontId="74" fillId="0" borderId="29" xfId="0" applyFont="1" applyBorder="1" applyAlignment="1">
      <alignment horizontal="center"/>
    </xf>
    <xf numFmtId="0" fontId="74" fillId="53" borderId="7" xfId="0" applyFont="1" applyFill="1" applyBorder="1" applyAlignment="1">
      <alignment horizontal="center"/>
    </xf>
    <xf numFmtId="0" fontId="74" fillId="53" borderId="5" xfId="0" applyFont="1" applyFill="1" applyBorder="1"/>
    <xf numFmtId="0" fontId="74" fillId="53" borderId="0" xfId="0" applyFont="1" applyFill="1" applyAlignment="1">
      <alignment horizontal="left"/>
    </xf>
    <xf numFmtId="0" fontId="75" fillId="53" borderId="0" xfId="0" applyFont="1" applyFill="1" applyAlignment="1">
      <alignment horizontal="center"/>
    </xf>
    <xf numFmtId="0" fontId="74" fillId="53" borderId="0" xfId="0" applyFont="1" applyFill="1" applyAlignment="1">
      <alignment horizontal="center"/>
    </xf>
    <xf numFmtId="3" fontId="74" fillId="53" borderId="0" xfId="0" applyNumberFormat="1" applyFont="1" applyFill="1" applyAlignment="1">
      <alignment horizontal="right" vertical="center" wrapText="1"/>
    </xf>
    <xf numFmtId="3" fontId="74" fillId="53" borderId="2" xfId="0" applyNumberFormat="1" applyFont="1" applyFill="1" applyBorder="1" applyAlignment="1">
      <alignment horizontal="right" vertical="center" wrapText="1"/>
    </xf>
    <xf numFmtId="0" fontId="74" fillId="53" borderId="29" xfId="0" applyFont="1" applyFill="1" applyBorder="1" applyAlignment="1">
      <alignment horizontal="center"/>
    </xf>
    <xf numFmtId="14" fontId="74" fillId="0" borderId="1" xfId="0" applyNumberFormat="1" applyFont="1" applyBorder="1"/>
    <xf numFmtId="0" fontId="74" fillId="53" borderId="5" xfId="0" applyFont="1" applyFill="1" applyBorder="1" applyAlignment="1">
      <alignment horizontal="center"/>
    </xf>
    <xf numFmtId="0" fontId="82" fillId="53" borderId="0" xfId="0" applyFont="1" applyFill="1"/>
    <xf numFmtId="0" fontId="82" fillId="53" borderId="0" xfId="0" applyFont="1" applyFill="1" applyAlignment="1">
      <alignment horizontal="left"/>
    </xf>
    <xf numFmtId="0" fontId="82" fillId="53" borderId="0" xfId="0" applyFont="1" applyFill="1" applyAlignment="1">
      <alignment horizontal="center"/>
    </xf>
    <xf numFmtId="3" fontId="82" fillId="53" borderId="0" xfId="0" applyNumberFormat="1" applyFont="1" applyFill="1" applyAlignment="1">
      <alignment horizontal="right" vertical="center" wrapText="1"/>
    </xf>
    <xf numFmtId="0" fontId="74" fillId="53" borderId="0" xfId="0" applyFont="1" applyFill="1" applyAlignment="1">
      <alignment horizontal="right"/>
    </xf>
    <xf numFmtId="167" fontId="74" fillId="53" borderId="0" xfId="3" applyFont="1" applyFill="1"/>
    <xf numFmtId="0" fontId="74" fillId="53" borderId="6" xfId="0" applyFont="1" applyFill="1" applyBorder="1" applyAlignment="1">
      <alignment horizontal="center"/>
    </xf>
    <xf numFmtId="3" fontId="74" fillId="53" borderId="0" xfId="0" applyNumberFormat="1" applyFont="1" applyFill="1" applyAlignment="1">
      <alignment horizontal="right"/>
    </xf>
    <xf numFmtId="3" fontId="75" fillId="53" borderId="2" xfId="0" applyNumberFormat="1" applyFont="1" applyFill="1" applyBorder="1" applyAlignment="1">
      <alignment horizontal="center" vertical="center" wrapText="1"/>
    </xf>
    <xf numFmtId="3" fontId="74" fillId="53" borderId="1" xfId="0" applyNumberFormat="1" applyFont="1" applyFill="1" applyBorder="1" applyAlignment="1">
      <alignment horizontal="center" vertical="center" wrapText="1"/>
    </xf>
    <xf numFmtId="0" fontId="74" fillId="53" borderId="7" xfId="0" applyFont="1" applyFill="1" applyBorder="1"/>
    <xf numFmtId="0" fontId="74" fillId="53" borderId="4" xfId="0" applyFont="1" applyFill="1" applyBorder="1" applyAlignment="1">
      <alignment horizontal="center"/>
    </xf>
    <xf numFmtId="0" fontId="74" fillId="53" borderId="1" xfId="0" applyFont="1" applyFill="1" applyBorder="1" applyAlignment="1">
      <alignment horizontal="left"/>
    </xf>
    <xf numFmtId="0" fontId="74" fillId="53" borderId="1" xfId="0" applyFont="1" applyFill="1" applyBorder="1"/>
    <xf numFmtId="0" fontId="74" fillId="53" borderId="1" xfId="0" applyFont="1" applyFill="1" applyBorder="1" applyAlignment="1">
      <alignment horizontal="center"/>
    </xf>
    <xf numFmtId="3" fontId="74" fillId="53" borderId="1" xfId="0" applyNumberFormat="1" applyFont="1" applyFill="1" applyBorder="1" applyAlignment="1">
      <alignment horizontal="right" vertical="center" wrapText="1"/>
    </xf>
    <xf numFmtId="3" fontId="74" fillId="53" borderId="1" xfId="0" applyNumberFormat="1" applyFont="1" applyFill="1" applyBorder="1"/>
    <xf numFmtId="4" fontId="74" fillId="53" borderId="1" xfId="0" applyNumberFormat="1" applyFont="1" applyFill="1" applyBorder="1"/>
    <xf numFmtId="3" fontId="75" fillId="53" borderId="3" xfId="0" applyNumberFormat="1" applyFont="1" applyFill="1" applyBorder="1" applyAlignment="1">
      <alignment horizontal="right" vertical="center" wrapText="1"/>
    </xf>
    <xf numFmtId="4" fontId="75" fillId="53" borderId="3" xfId="0" applyNumberFormat="1" applyFont="1" applyFill="1" applyBorder="1" applyAlignment="1">
      <alignment horizontal="right" vertical="center" wrapText="1"/>
    </xf>
    <xf numFmtId="0" fontId="74" fillId="53" borderId="7" xfId="0" applyFont="1" applyFill="1" applyBorder="1" applyAlignment="1">
      <alignment horizontal="center" vertical="center" wrapText="1"/>
    </xf>
    <xf numFmtId="14" fontId="74" fillId="53" borderId="0" xfId="0" applyNumberFormat="1" applyFont="1" applyFill="1"/>
    <xf numFmtId="14" fontId="74" fillId="53" borderId="0" xfId="0" applyNumberFormat="1" applyFont="1" applyFill="1" applyAlignment="1">
      <alignment horizontal="center"/>
    </xf>
    <xf numFmtId="180" fontId="1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8" fillId="53" borderId="0" xfId="224" applyFill="1" applyAlignment="1">
      <alignment horizontal="left"/>
    </xf>
    <xf numFmtId="166" fontId="1" fillId="53" borderId="0" xfId="10" applyFont="1" applyFill="1" applyBorder="1"/>
    <xf numFmtId="3" fontId="74" fillId="53" borderId="0" xfId="3" applyNumberFormat="1" applyFont="1" applyFill="1"/>
    <xf numFmtId="0" fontId="74" fillId="53" borderId="0" xfId="0" applyFont="1" applyFill="1" applyAlignment="1">
      <alignment horizontal="center" vertical="center" wrapText="1"/>
    </xf>
    <xf numFmtId="14" fontId="74" fillId="0" borderId="0" xfId="0" applyNumberFormat="1" applyFont="1"/>
    <xf numFmtId="0" fontId="75" fillId="53" borderId="28" xfId="0" applyFont="1" applyFill="1" applyBorder="1" applyAlignment="1">
      <alignment horizontal="center" vertical="center" wrapText="1"/>
    </xf>
    <xf numFmtId="0" fontId="74" fillId="53" borderId="29" xfId="0" applyFont="1" applyFill="1" applyBorder="1" applyAlignment="1">
      <alignment horizontal="center" vertical="center" wrapText="1"/>
    </xf>
    <xf numFmtId="180" fontId="1" fillId="0" borderId="29" xfId="0" applyNumberFormat="1" applyFont="1" applyBorder="1" applyAlignment="1">
      <alignment vertical="center"/>
    </xf>
    <xf numFmtId="180" fontId="1" fillId="0" borderId="29" xfId="0" applyNumberFormat="1" applyFont="1" applyBorder="1" applyAlignment="1">
      <alignment horizontal="left" vertical="center"/>
    </xf>
    <xf numFmtId="0" fontId="74" fillId="53" borderId="29" xfId="0" applyFont="1" applyFill="1" applyBorder="1" applyAlignment="1">
      <alignment horizontal="left"/>
    </xf>
    <xf numFmtId="3" fontId="75" fillId="53" borderId="0" xfId="0" applyNumberFormat="1" applyFont="1" applyFill="1" applyAlignment="1">
      <alignment horizontal="right" vertical="center" wrapText="1"/>
    </xf>
    <xf numFmtId="4" fontId="75" fillId="53" borderId="0" xfId="0" applyNumberFormat="1" applyFont="1" applyFill="1" applyAlignment="1">
      <alignment horizontal="right" vertical="center" wrapText="1"/>
    </xf>
    <xf numFmtId="0" fontId="74" fillId="53" borderId="30" xfId="0" applyFont="1" applyFill="1" applyBorder="1" applyAlignment="1">
      <alignment horizontal="center"/>
    </xf>
    <xf numFmtId="3" fontId="74" fillId="53" borderId="29" xfId="0" applyNumberFormat="1" applyFont="1" applyFill="1" applyBorder="1" applyAlignment="1">
      <alignment horizontal="right"/>
    </xf>
    <xf numFmtId="3" fontId="74" fillId="53" borderId="29" xfId="0" applyNumberFormat="1" applyFont="1" applyFill="1" applyBorder="1" applyAlignment="1">
      <alignment horizontal="right" vertical="center" wrapText="1"/>
    </xf>
    <xf numFmtId="0" fontId="74" fillId="53" borderId="29" xfId="0" applyFont="1" applyFill="1" applyBorder="1"/>
    <xf numFmtId="3" fontId="74" fillId="53" borderId="29" xfId="0" applyNumberFormat="1" applyFont="1" applyFill="1" applyBorder="1"/>
    <xf numFmtId="4" fontId="74" fillId="53" borderId="29" xfId="0" applyNumberFormat="1" applyFont="1" applyFill="1" applyBorder="1" applyAlignment="1">
      <alignment horizontal="right"/>
    </xf>
    <xf numFmtId="4" fontId="74" fillId="53" borderId="29" xfId="3" applyNumberFormat="1" applyFont="1" applyFill="1" applyBorder="1" applyAlignment="1">
      <alignment horizontal="right"/>
    </xf>
    <xf numFmtId="4" fontId="74" fillId="53" borderId="29" xfId="3" applyNumberFormat="1" applyFont="1" applyFill="1" applyBorder="1" applyAlignment="1">
      <alignment horizontal="right" vertical="center" wrapText="1"/>
    </xf>
    <xf numFmtId="4" fontId="1" fillId="0" borderId="29" xfId="10" applyNumberFormat="1" applyFont="1" applyFill="1" applyBorder="1" applyAlignment="1">
      <alignment horizontal="right"/>
    </xf>
    <xf numFmtId="4" fontId="74" fillId="53" borderId="29" xfId="2" applyNumberFormat="1" applyFont="1" applyFill="1" applyBorder="1" applyAlignment="1">
      <alignment horizontal="right"/>
    </xf>
    <xf numFmtId="0" fontId="75" fillId="53" borderId="30" xfId="0" applyFont="1" applyFill="1" applyBorder="1" applyAlignment="1">
      <alignment horizontal="center" vertical="center" wrapText="1"/>
    </xf>
    <xf numFmtId="3" fontId="74" fillId="53" borderId="31" xfId="0" applyNumberFormat="1" applyFont="1" applyFill="1" applyBorder="1" applyAlignment="1">
      <alignment horizontal="center"/>
    </xf>
    <xf numFmtId="4" fontId="74" fillId="53" borderId="36" xfId="0" applyNumberFormat="1" applyFont="1" applyFill="1" applyBorder="1" applyAlignment="1">
      <alignment horizontal="center"/>
    </xf>
    <xf numFmtId="3" fontId="74" fillId="53" borderId="30" xfId="0" applyNumberFormat="1" applyFont="1" applyFill="1" applyBorder="1" applyAlignment="1">
      <alignment horizontal="center" vertical="center" wrapText="1"/>
    </xf>
    <xf numFmtId="3" fontId="75" fillId="53" borderId="31" xfId="0" applyNumberFormat="1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/>
    </xf>
    <xf numFmtId="0" fontId="74" fillId="0" borderId="6" xfId="0" applyFont="1" applyBorder="1" applyAlignment="1">
      <alignment horizontal="center"/>
    </xf>
    <xf numFmtId="0" fontId="74" fillId="0" borderId="4" xfId="0" applyFont="1" applyBorder="1" applyAlignment="1">
      <alignment horizontal="center"/>
    </xf>
    <xf numFmtId="0" fontId="74" fillId="0" borderId="28" xfId="0" applyFont="1" applyBorder="1" applyAlignment="1">
      <alignment horizontal="left"/>
    </xf>
    <xf numFmtId="0" fontId="74" fillId="0" borderId="29" xfId="0" applyFont="1" applyBorder="1" applyAlignment="1">
      <alignment horizontal="left"/>
    </xf>
    <xf numFmtId="0" fontId="74" fillId="0" borderId="30" xfId="0" applyFont="1" applyBorder="1" applyAlignment="1">
      <alignment horizontal="left"/>
    </xf>
    <xf numFmtId="0" fontId="74" fillId="0" borderId="28" xfId="0" applyFont="1" applyBorder="1"/>
    <xf numFmtId="0" fontId="74" fillId="0" borderId="29" xfId="0" applyFont="1" applyBorder="1"/>
    <xf numFmtId="180" fontId="74" fillId="0" borderId="28" xfId="0" applyNumberFormat="1" applyFont="1" applyBorder="1" applyAlignment="1">
      <alignment horizontal="center"/>
    </xf>
    <xf numFmtId="180" fontId="74" fillId="0" borderId="29" xfId="0" applyNumberFormat="1" applyFont="1" applyBorder="1" applyAlignment="1">
      <alignment horizontal="center"/>
    </xf>
    <xf numFmtId="180" fontId="74" fillId="53" borderId="29" xfId="0" applyNumberFormat="1" applyFont="1" applyFill="1" applyBorder="1" applyAlignment="1">
      <alignment horizontal="center"/>
    </xf>
    <xf numFmtId="180" fontId="74" fillId="53" borderId="30" xfId="0" applyNumberFormat="1" applyFont="1" applyFill="1" applyBorder="1" applyAlignment="1">
      <alignment horizontal="center"/>
    </xf>
    <xf numFmtId="3" fontId="74" fillId="0" borderId="29" xfId="0" applyNumberFormat="1" applyFont="1" applyBorder="1" applyAlignment="1">
      <alignment horizontal="right" vertical="center" wrapText="1"/>
    </xf>
    <xf numFmtId="3" fontId="74" fillId="0" borderId="30" xfId="0" applyNumberFormat="1" applyFont="1" applyBorder="1"/>
    <xf numFmtId="3" fontId="74" fillId="0" borderId="29" xfId="0" applyNumberFormat="1" applyFont="1" applyBorder="1"/>
    <xf numFmtId="4" fontId="74" fillId="53" borderId="7" xfId="0" applyNumberFormat="1" applyFont="1" applyFill="1" applyBorder="1"/>
    <xf numFmtId="4" fontId="74" fillId="0" borderId="7" xfId="0" applyNumberFormat="1" applyFont="1" applyBorder="1"/>
    <xf numFmtId="4" fontId="74" fillId="0" borderId="5" xfId="0" applyNumberFormat="1" applyFont="1" applyBorder="1"/>
    <xf numFmtId="3" fontId="74" fillId="0" borderId="28" xfId="0" applyNumberFormat="1" applyFont="1" applyBorder="1"/>
    <xf numFmtId="3" fontId="75" fillId="53" borderId="31" xfId="0" applyNumberFormat="1" applyFont="1" applyFill="1" applyBorder="1" applyAlignment="1">
      <alignment horizontal="center"/>
    </xf>
    <xf numFmtId="4" fontId="75" fillId="53" borderId="5" xfId="0" applyNumberFormat="1" applyFont="1" applyFill="1" applyBorder="1" applyAlignment="1">
      <alignment horizontal="center"/>
    </xf>
    <xf numFmtId="0" fontId="75" fillId="53" borderId="29" xfId="0" applyFont="1" applyFill="1" applyBorder="1" applyAlignment="1">
      <alignment horizontal="center" vertical="center" wrapText="1"/>
    </xf>
    <xf numFmtId="0" fontId="74" fillId="53" borderId="29" xfId="0" applyFont="1" applyFill="1" applyBorder="1" applyAlignment="1">
      <alignment horizontal="left" vertical="center" wrapText="1"/>
    </xf>
    <xf numFmtId="3" fontId="75" fillId="53" borderId="28" xfId="0" applyNumberFormat="1" applyFont="1" applyFill="1" applyBorder="1" applyAlignment="1">
      <alignment horizontal="center" vertical="center" wrapText="1"/>
    </xf>
    <xf numFmtId="3" fontId="74" fillId="53" borderId="29" xfId="0" applyNumberFormat="1" applyFont="1" applyFill="1" applyBorder="1" applyAlignment="1">
      <alignment vertical="center" wrapText="1"/>
    </xf>
    <xf numFmtId="3" fontId="74" fillId="53" borderId="6" xfId="0" applyNumberFormat="1" applyFont="1" applyFill="1" applyBorder="1" applyAlignment="1">
      <alignment vertical="center" wrapText="1"/>
    </xf>
    <xf numFmtId="3" fontId="75" fillId="53" borderId="30" xfId="0" applyNumberFormat="1" applyFont="1" applyFill="1" applyBorder="1" applyAlignment="1">
      <alignment horizontal="center" vertical="center" wrapText="1"/>
    </xf>
    <xf numFmtId="3" fontId="75" fillId="53" borderId="4" xfId="0" applyNumberFormat="1" applyFont="1" applyFill="1" applyBorder="1" applyAlignment="1">
      <alignment horizontal="center"/>
    </xf>
    <xf numFmtId="3" fontId="75" fillId="53" borderId="29" xfId="0" applyNumberFormat="1" applyFont="1" applyFill="1" applyBorder="1" applyAlignment="1">
      <alignment horizontal="center"/>
    </xf>
    <xf numFmtId="3" fontId="75" fillId="53" borderId="28" xfId="0" applyNumberFormat="1" applyFont="1" applyFill="1" applyBorder="1" applyAlignment="1">
      <alignment horizontal="center"/>
    </xf>
    <xf numFmtId="4" fontId="75" fillId="53" borderId="7" xfId="0" applyNumberFormat="1" applyFont="1" applyFill="1" applyBorder="1" applyAlignment="1">
      <alignment horizontal="center"/>
    </xf>
    <xf numFmtId="0" fontId="74" fillId="0" borderId="0" xfId="0" applyFont="1"/>
    <xf numFmtId="3" fontId="74" fillId="0" borderId="28" xfId="0" applyNumberFormat="1" applyFont="1" applyBorder="1" applyAlignment="1">
      <alignment horizontal="right" vertical="center" wrapText="1"/>
    </xf>
    <xf numFmtId="4" fontId="74" fillId="0" borderId="28" xfId="0" applyNumberFormat="1" applyFont="1" applyBorder="1"/>
    <xf numFmtId="4" fontId="74" fillId="0" borderId="29" xfId="0" applyNumberFormat="1" applyFont="1" applyBorder="1"/>
    <xf numFmtId="3" fontId="75" fillId="53" borderId="0" xfId="0" applyNumberFormat="1" applyFont="1" applyFill="1"/>
    <xf numFmtId="4" fontId="75" fillId="53" borderId="0" xfId="0" applyNumberFormat="1" applyFont="1" applyFill="1"/>
    <xf numFmtId="4" fontId="75" fillId="0" borderId="30" xfId="0" applyNumberFormat="1" applyFont="1" applyBorder="1"/>
    <xf numFmtId="0" fontId="74" fillId="0" borderId="31" xfId="0" applyFont="1" applyBorder="1"/>
    <xf numFmtId="3" fontId="75" fillId="0" borderId="31" xfId="0" applyNumberFormat="1" applyFont="1" applyBorder="1"/>
    <xf numFmtId="4" fontId="75" fillId="0" borderId="31" xfId="0" applyNumberFormat="1" applyFont="1" applyBorder="1"/>
    <xf numFmtId="0" fontId="74" fillId="53" borderId="37" xfId="0" applyFont="1" applyFill="1" applyBorder="1"/>
    <xf numFmtId="4" fontId="75" fillId="0" borderId="5" xfId="0" applyNumberFormat="1" applyFont="1" applyBorder="1"/>
    <xf numFmtId="3" fontId="75" fillId="53" borderId="31" xfId="0" applyNumberFormat="1" applyFont="1" applyFill="1" applyBorder="1" applyAlignment="1">
      <alignment horizontal="right" vertical="center" wrapText="1"/>
    </xf>
    <xf numFmtId="4" fontId="75" fillId="53" borderId="31" xfId="0" applyNumberFormat="1" applyFont="1" applyFill="1" applyBorder="1" applyAlignment="1">
      <alignment horizontal="right" vertical="center" wrapText="1"/>
    </xf>
    <xf numFmtId="0" fontId="74" fillId="53" borderId="10" xfId="0" applyFont="1" applyFill="1" applyBorder="1"/>
    <xf numFmtId="3" fontId="75" fillId="53" borderId="36" xfId="0" applyNumberFormat="1" applyFont="1" applyFill="1" applyBorder="1" applyAlignment="1">
      <alignment horizontal="right" vertical="center" wrapText="1"/>
    </xf>
    <xf numFmtId="4" fontId="75" fillId="53" borderId="31" xfId="0" applyNumberFormat="1" applyFont="1" applyFill="1" applyBorder="1" applyAlignment="1">
      <alignment horizontal="center"/>
    </xf>
    <xf numFmtId="4" fontId="74" fillId="53" borderId="29" xfId="0" applyNumberFormat="1" applyFont="1" applyFill="1" applyBorder="1" applyAlignment="1">
      <alignment horizontal="center"/>
    </xf>
    <xf numFmtId="0" fontId="8" fillId="53" borderId="2" xfId="0" applyFont="1" applyFill="1" applyBorder="1" applyAlignment="1">
      <alignment horizontal="center" vertical="center"/>
    </xf>
    <xf numFmtId="0" fontId="8" fillId="53" borderId="6" xfId="0" applyFont="1" applyFill="1" applyBorder="1"/>
    <xf numFmtId="0" fontId="8" fillId="53" borderId="7" xfId="0" applyFont="1" applyFill="1" applyBorder="1"/>
    <xf numFmtId="0" fontId="8" fillId="53" borderId="28" xfId="0" applyFont="1" applyFill="1" applyBorder="1" applyAlignment="1">
      <alignment horizontal="center"/>
    </xf>
    <xf numFmtId="0" fontId="8" fillId="53" borderId="29" xfId="0" applyFont="1" applyFill="1" applyBorder="1" applyAlignment="1">
      <alignment horizontal="center"/>
    </xf>
    <xf numFmtId="0" fontId="8" fillId="53" borderId="29" xfId="0" applyFont="1" applyFill="1" applyBorder="1"/>
    <xf numFmtId="0" fontId="8" fillId="53" borderId="28" xfId="0" applyFont="1" applyFill="1" applyBorder="1" applyAlignment="1">
      <alignment horizontal="left"/>
    </xf>
    <xf numFmtId="0" fontId="8" fillId="53" borderId="29" xfId="0" applyFont="1" applyFill="1" applyBorder="1" applyAlignment="1">
      <alignment horizontal="left"/>
    </xf>
    <xf numFmtId="0" fontId="8" fillId="53" borderId="28" xfId="0" applyFont="1" applyFill="1" applyBorder="1" applyAlignment="1">
      <alignment horizontal="center" vertical="center"/>
    </xf>
    <xf numFmtId="0" fontId="8" fillId="53" borderId="29" xfId="0" applyFont="1" applyFill="1" applyBorder="1" applyAlignment="1">
      <alignment horizontal="center" vertical="center"/>
    </xf>
    <xf numFmtId="0" fontId="8" fillId="53" borderId="30" xfId="0" applyFont="1" applyFill="1" applyBorder="1"/>
    <xf numFmtId="0" fontId="8" fillId="53" borderId="30" xfId="0" applyFont="1" applyFill="1" applyBorder="1" applyAlignment="1">
      <alignment horizontal="left"/>
    </xf>
    <xf numFmtId="3" fontId="15" fillId="53" borderId="28" xfId="0" applyNumberFormat="1" applyFont="1" applyFill="1" applyBorder="1" applyAlignment="1">
      <alignment horizontal="center" vertical="center" wrapText="1"/>
    </xf>
    <xf numFmtId="3" fontId="10" fillId="53" borderId="29" xfId="0" applyNumberFormat="1" applyFont="1" applyFill="1" applyBorder="1" applyAlignment="1">
      <alignment horizontal="center" vertical="center" wrapText="1"/>
    </xf>
    <xf numFmtId="3" fontId="8" fillId="53" borderId="28" xfId="0" applyNumberFormat="1" applyFont="1" applyFill="1" applyBorder="1" applyAlignment="1">
      <alignment horizontal="right" vertical="center" wrapText="1"/>
    </xf>
    <xf numFmtId="3" fontId="8" fillId="53" borderId="29" xfId="0" applyNumberFormat="1" applyFont="1" applyFill="1" applyBorder="1" applyAlignment="1">
      <alignment horizontal="right" vertical="center" wrapText="1"/>
    </xf>
    <xf numFmtId="3" fontId="10" fillId="53" borderId="6" xfId="0" applyNumberFormat="1" applyFont="1" applyFill="1" applyBorder="1" applyAlignment="1">
      <alignment horizontal="center"/>
    </xf>
    <xf numFmtId="3" fontId="8" fillId="53" borderId="8" xfId="0" applyNumberFormat="1" applyFont="1" applyFill="1" applyBorder="1" applyAlignment="1">
      <alignment horizontal="right" vertical="center" wrapText="1"/>
    </xf>
    <xf numFmtId="3" fontId="8" fillId="53" borderId="6" xfId="0" applyNumberFormat="1" applyFont="1" applyFill="1" applyBorder="1" applyAlignment="1">
      <alignment horizontal="right" vertical="center" wrapText="1"/>
    </xf>
    <xf numFmtId="3" fontId="10" fillId="53" borderId="30" xfId="0" applyNumberFormat="1" applyFont="1" applyFill="1" applyBorder="1" applyAlignment="1">
      <alignment horizontal="center" vertical="center" wrapText="1"/>
    </xf>
    <xf numFmtId="3" fontId="10" fillId="53" borderId="4" xfId="0" applyNumberFormat="1" applyFont="1" applyFill="1" applyBorder="1" applyAlignment="1">
      <alignment horizontal="center"/>
    </xf>
    <xf numFmtId="4" fontId="10" fillId="53" borderId="5" xfId="0" applyNumberFormat="1" applyFont="1" applyFill="1" applyBorder="1" applyAlignment="1">
      <alignment horizontal="center"/>
    </xf>
    <xf numFmtId="0" fontId="8" fillId="53" borderId="10" xfId="0" applyFont="1" applyFill="1" applyBorder="1"/>
    <xf numFmtId="0" fontId="8" fillId="53" borderId="37" xfId="0" applyFont="1" applyFill="1" applyBorder="1"/>
    <xf numFmtId="4" fontId="10" fillId="53" borderId="28" xfId="0" applyNumberFormat="1" applyFont="1" applyFill="1" applyBorder="1" applyAlignment="1">
      <alignment horizontal="center"/>
    </xf>
    <xf numFmtId="4" fontId="8" fillId="53" borderId="28" xfId="0" applyNumberFormat="1" applyFont="1" applyFill="1" applyBorder="1" applyAlignment="1">
      <alignment horizontal="right" vertical="center" wrapText="1"/>
    </xf>
    <xf numFmtId="4" fontId="8" fillId="53" borderId="29" xfId="0" applyNumberFormat="1" applyFont="1" applyFill="1" applyBorder="1" applyAlignment="1">
      <alignment horizontal="right" vertical="center" wrapText="1"/>
    </xf>
    <xf numFmtId="4" fontId="15" fillId="53" borderId="31" xfId="0" applyNumberFormat="1" applyFont="1" applyFill="1" applyBorder="1" applyAlignment="1">
      <alignment horizontal="right" vertical="center" wrapText="1"/>
    </xf>
    <xf numFmtId="3" fontId="15" fillId="53" borderId="31" xfId="0" applyNumberFormat="1" applyFont="1" applyFill="1" applyBorder="1" applyAlignment="1">
      <alignment horizontal="right" vertical="center" wrapText="1"/>
    </xf>
    <xf numFmtId="0" fontId="8" fillId="53" borderId="31" xfId="0" applyFont="1" applyFill="1" applyBorder="1"/>
    <xf numFmtId="3" fontId="8" fillId="53" borderId="9" xfId="0" applyNumberFormat="1" applyFont="1" applyFill="1" applyBorder="1" applyAlignment="1">
      <alignment horizontal="center" vertical="center"/>
    </xf>
    <xf numFmtId="3" fontId="8" fillId="53" borderId="7" xfId="0" applyNumberFormat="1" applyFont="1" applyFill="1" applyBorder="1" applyAlignment="1">
      <alignment horizontal="center" vertical="center"/>
    </xf>
    <xf numFmtId="3" fontId="8" fillId="53" borderId="37" xfId="0" applyNumberFormat="1" applyFont="1" applyFill="1" applyBorder="1"/>
    <xf numFmtId="3" fontId="8" fillId="53" borderId="31" xfId="0" applyNumberFormat="1" applyFont="1" applyFill="1" applyBorder="1" applyAlignment="1">
      <alignment horizontal="center" vertical="center"/>
    </xf>
    <xf numFmtId="0" fontId="22" fillId="53" borderId="36" xfId="0" applyFont="1" applyFill="1" applyBorder="1"/>
    <xf numFmtId="0" fontId="8" fillId="53" borderId="10" xfId="0" applyFont="1" applyFill="1" applyBorder="1" applyAlignment="1">
      <alignment horizontal="left"/>
    </xf>
    <xf numFmtId="0" fontId="8" fillId="53" borderId="10" xfId="0" applyFont="1" applyFill="1" applyBorder="1" applyAlignment="1">
      <alignment horizontal="center"/>
    </xf>
    <xf numFmtId="0" fontId="75" fillId="53" borderId="28" xfId="0" applyFont="1" applyFill="1" applyBorder="1" applyAlignment="1">
      <alignment horizontal="center" vertical="center" wrapText="1"/>
    </xf>
    <xf numFmtId="0" fontId="75" fillId="53" borderId="29" xfId="0" applyFont="1" applyFill="1" applyBorder="1" applyAlignment="1">
      <alignment horizontal="center" vertical="center" wrapText="1"/>
    </xf>
    <xf numFmtId="180" fontId="75" fillId="0" borderId="36" xfId="0" applyNumberFormat="1" applyFont="1" applyBorder="1" applyAlignment="1">
      <alignment horizontal="center"/>
    </xf>
    <xf numFmtId="180" fontId="75" fillId="0" borderId="10" xfId="0" applyNumberFormat="1" applyFont="1" applyBorder="1" applyAlignment="1">
      <alignment horizontal="center"/>
    </xf>
    <xf numFmtId="180" fontId="75" fillId="0" borderId="37" xfId="0" applyNumberFormat="1" applyFont="1" applyBorder="1" applyAlignment="1">
      <alignment horizontal="center"/>
    </xf>
    <xf numFmtId="0" fontId="75" fillId="0" borderId="36" xfId="0" applyFont="1" applyBorder="1" applyAlignment="1">
      <alignment horizontal="center"/>
    </xf>
    <xf numFmtId="0" fontId="75" fillId="0" borderId="10" xfId="0" applyFont="1" applyBorder="1" applyAlignment="1">
      <alignment horizontal="center"/>
    </xf>
    <xf numFmtId="0" fontId="75" fillId="0" borderId="37" xfId="0" applyFont="1" applyBorder="1" applyAlignment="1">
      <alignment horizontal="center"/>
    </xf>
    <xf numFmtId="0" fontId="75" fillId="53" borderId="2" xfId="0" applyFont="1" applyFill="1" applyBorder="1" applyAlignment="1">
      <alignment horizontal="center" vertical="center" wrapText="1"/>
    </xf>
    <xf numFmtId="0" fontId="75" fillId="53" borderId="0" xfId="0" applyFont="1" applyFill="1" applyAlignment="1">
      <alignment horizontal="center" vertical="center" wrapText="1"/>
    </xf>
    <xf numFmtId="0" fontId="75" fillId="53" borderId="9" xfId="0" applyFont="1" applyFill="1" applyBorder="1" applyAlignment="1">
      <alignment horizontal="center" vertical="center" wrapText="1"/>
    </xf>
    <xf numFmtId="0" fontId="75" fillId="53" borderId="7" xfId="0" applyFont="1" applyFill="1" applyBorder="1" applyAlignment="1">
      <alignment horizontal="center" vertical="center" wrapText="1"/>
    </xf>
    <xf numFmtId="0" fontId="75" fillId="53" borderId="5" xfId="0" applyFont="1" applyFill="1" applyBorder="1" applyAlignment="1">
      <alignment horizontal="center" vertical="center" wrapText="1"/>
    </xf>
    <xf numFmtId="0" fontId="75" fillId="53" borderId="8" xfId="0" applyFont="1" applyFill="1" applyBorder="1" applyAlignment="1">
      <alignment horizontal="center" vertical="center" wrapText="1"/>
    </xf>
    <xf numFmtId="0" fontId="75" fillId="53" borderId="4" xfId="0" applyFont="1" applyFill="1" applyBorder="1" applyAlignment="1">
      <alignment horizontal="center" vertical="center" wrapText="1"/>
    </xf>
    <xf numFmtId="0" fontId="75" fillId="53" borderId="30" xfId="0" applyFont="1" applyFill="1" applyBorder="1" applyAlignment="1">
      <alignment horizontal="center" vertical="center" wrapText="1"/>
    </xf>
    <xf numFmtId="0" fontId="75" fillId="53" borderId="1" xfId="0" applyFont="1" applyFill="1" applyBorder="1" applyAlignment="1">
      <alignment horizontal="center" vertical="center" wrapText="1"/>
    </xf>
    <xf numFmtId="3" fontId="75" fillId="53" borderId="36" xfId="0" applyNumberFormat="1" applyFont="1" applyFill="1" applyBorder="1" applyAlignment="1">
      <alignment horizontal="center"/>
    </xf>
    <xf numFmtId="3" fontId="75" fillId="53" borderId="37" xfId="0" applyNumberFormat="1" applyFont="1" applyFill="1" applyBorder="1" applyAlignment="1">
      <alignment horizontal="center"/>
    </xf>
    <xf numFmtId="0" fontId="75" fillId="53" borderId="6" xfId="0" applyFont="1" applyFill="1" applyBorder="1" applyAlignment="1">
      <alignment horizontal="center" vertical="center" wrapText="1"/>
    </xf>
    <xf numFmtId="3" fontId="75" fillId="53" borderId="2" xfId="0" applyNumberFormat="1" applyFont="1" applyFill="1" applyBorder="1" applyAlignment="1">
      <alignment horizontal="center"/>
    </xf>
    <xf numFmtId="0" fontId="75" fillId="53" borderId="36" xfId="0" applyFont="1" applyFill="1" applyBorder="1" applyAlignment="1">
      <alignment horizontal="center"/>
    </xf>
    <xf numFmtId="0" fontId="75" fillId="53" borderId="10" xfId="0" applyFont="1" applyFill="1" applyBorder="1" applyAlignment="1">
      <alignment horizontal="center"/>
    </xf>
    <xf numFmtId="0" fontId="75" fillId="53" borderId="37" xfId="0" applyFont="1" applyFill="1" applyBorder="1" applyAlignment="1">
      <alignment horizontal="center"/>
    </xf>
    <xf numFmtId="0" fontId="75" fillId="53" borderId="32" xfId="0" applyFont="1" applyFill="1" applyBorder="1" applyAlignment="1">
      <alignment horizontal="center" vertical="center" wrapText="1"/>
    </xf>
    <xf numFmtId="0" fontId="75" fillId="53" borderId="34" xfId="0" applyFont="1" applyFill="1" applyBorder="1" applyAlignment="1">
      <alignment horizontal="center" vertical="center" wrapText="1"/>
    </xf>
    <xf numFmtId="0" fontId="75" fillId="53" borderId="33" xfId="0" applyFont="1" applyFill="1" applyBorder="1" applyAlignment="1">
      <alignment horizontal="center" vertical="center" wrapText="1"/>
    </xf>
    <xf numFmtId="0" fontId="75" fillId="53" borderId="35" xfId="0" applyFont="1" applyFill="1" applyBorder="1" applyAlignment="1">
      <alignment horizontal="center" vertical="center" wrapText="1"/>
    </xf>
    <xf numFmtId="0" fontId="15" fillId="53" borderId="2" xfId="0" applyFont="1" applyFill="1" applyBorder="1" applyAlignment="1">
      <alignment horizontal="center" vertical="center" wrapText="1"/>
    </xf>
    <xf numFmtId="0" fontId="15" fillId="53" borderId="0" xfId="0" applyFont="1" applyFill="1" applyAlignment="1">
      <alignment horizontal="center" vertical="center" wrapText="1"/>
    </xf>
    <xf numFmtId="3" fontId="15" fillId="53" borderId="36" xfId="0" applyNumberFormat="1" applyFont="1" applyFill="1" applyBorder="1" applyAlignment="1">
      <alignment horizontal="center"/>
    </xf>
    <xf numFmtId="3" fontId="15" fillId="53" borderId="37" xfId="0" applyNumberFormat="1" applyFont="1" applyFill="1" applyBorder="1" applyAlignment="1">
      <alignment horizontal="center"/>
    </xf>
    <xf numFmtId="0" fontId="15" fillId="53" borderId="36" xfId="0" applyFont="1" applyFill="1" applyBorder="1" applyAlignment="1">
      <alignment horizontal="center"/>
    </xf>
    <xf numFmtId="0" fontId="15" fillId="53" borderId="10" xfId="0" applyFont="1" applyFill="1" applyBorder="1" applyAlignment="1">
      <alignment horizontal="center"/>
    </xf>
    <xf numFmtId="0" fontId="15" fillId="53" borderId="28" xfId="0" applyFont="1" applyFill="1" applyBorder="1" applyAlignment="1">
      <alignment horizontal="center" vertical="center" wrapText="1"/>
    </xf>
    <xf numFmtId="0" fontId="15" fillId="53" borderId="7" xfId="0" applyFont="1" applyFill="1" applyBorder="1" applyAlignment="1">
      <alignment horizontal="center" vertical="center" wrapText="1"/>
    </xf>
    <xf numFmtId="0" fontId="15" fillId="53" borderId="9" xfId="0" applyFont="1" applyFill="1" applyBorder="1" applyAlignment="1">
      <alignment horizontal="center" vertical="center" wrapText="1"/>
    </xf>
    <xf numFmtId="0" fontId="15" fillId="53" borderId="30" xfId="0" applyFont="1" applyFill="1" applyBorder="1" applyAlignment="1">
      <alignment horizontal="center" vertical="center" wrapText="1"/>
    </xf>
    <xf numFmtId="0" fontId="15" fillId="53" borderId="1" xfId="0" applyFont="1" applyFill="1" applyBorder="1" applyAlignment="1">
      <alignment horizontal="center" vertical="center" wrapText="1"/>
    </xf>
    <xf numFmtId="3" fontId="15" fillId="53" borderId="8" xfId="0" applyNumberFormat="1" applyFont="1" applyFill="1" applyBorder="1" applyAlignment="1">
      <alignment horizontal="center"/>
    </xf>
    <xf numFmtId="3" fontId="15" fillId="53" borderId="9" xfId="0" applyNumberFormat="1" applyFont="1" applyFill="1" applyBorder="1" applyAlignment="1">
      <alignment horizontal="center"/>
    </xf>
    <xf numFmtId="0" fontId="15" fillId="53" borderId="5" xfId="0" applyFont="1" applyFill="1" applyBorder="1" applyAlignment="1">
      <alignment horizontal="center" vertical="center" wrapText="1"/>
    </xf>
    <xf numFmtId="0" fontId="15" fillId="53" borderId="29" xfId="0" applyFont="1" applyFill="1" applyBorder="1" applyAlignment="1">
      <alignment horizontal="center" vertical="center" wrapText="1"/>
    </xf>
  </cellXfs>
  <cellStyles count="502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10" xfId="496" xr:uid="{B842929A-1D11-4A81-926E-A1684B2F7A15}"/>
    <cellStyle name="Millares [0] 11" xfId="501" xr:uid="{A75CA94D-69EB-4D6D-A632-433E8B27BF96}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3 6" xfId="494" xr:uid="{1855F9B3-725F-4E72-A04F-BDF286125595}"/>
    <cellStyle name="Millares [0] 3 7" xfId="500" xr:uid="{FB5D2BF3-DC44-46B3-90A6-4CB2FCFD01DE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4 4" xfId="493" xr:uid="{BB5B727E-F599-49FB-AEC0-07CDF771A752}"/>
    <cellStyle name="Millares [0] 4 5" xfId="499" xr:uid="{9BA177DD-DC45-4A36-B1C7-B5807EEDAC3C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44" xfId="492" xr:uid="{3C61C796-EB9F-4286-801C-4F13518999A8}"/>
    <cellStyle name="Millares 45" xfId="498" xr:uid="{CACC415D-572D-416E-B209-3E7C72EDE484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27" xfId="491" xr:uid="{96DBD08B-F950-4A05-AA9C-3DC025502202}"/>
    <cellStyle name="Normal 28" xfId="497" xr:uid="{CA104C1A-7A5C-4273-B94E-56DCF66ACF03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2 5" xfId="495" xr:uid="{A771940A-42A9-46D5-9119-BFB71E576461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63</xdr:row>
      <xdr:rowOff>19050</xdr:rowOff>
    </xdr:from>
    <xdr:to>
      <xdr:col>9</xdr:col>
      <xdr:colOff>819150</xdr:colOff>
      <xdr:row>65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7372350"/>
          <a:ext cx="11239500" cy="4667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10</xdr:col>
      <xdr:colOff>0</xdr:colOff>
      <xdr:row>26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8620" y="4389120"/>
          <a:ext cx="9555480" cy="48768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D6" sqref="D6"/>
    </sheetView>
  </sheetViews>
  <sheetFormatPr baseColWidth="10" defaultColWidth="11.44140625" defaultRowHeight="13.2" x14ac:dyDescent="0.25"/>
  <cols>
    <col min="2" max="2" width="3.6640625" style="1" customWidth="1"/>
    <col min="3" max="3" width="19.88671875" customWidth="1"/>
    <col min="4" max="4" width="42.88671875" customWidth="1"/>
    <col min="5" max="5" width="19.6640625" customWidth="1"/>
    <col min="6" max="6" width="13.6640625" bestFit="1" customWidth="1"/>
  </cols>
  <sheetData>
    <row r="1" spans="1:9" x14ac:dyDescent="0.25">
      <c r="A1" s="9"/>
      <c r="B1" s="33"/>
      <c r="C1" s="10"/>
      <c r="D1" s="10"/>
      <c r="E1" s="10"/>
      <c r="F1" s="10"/>
      <c r="G1" s="9"/>
      <c r="H1" s="9"/>
    </row>
    <row r="2" spans="1:9" ht="17.399999999999999" x14ac:dyDescent="0.3">
      <c r="A2" s="9"/>
      <c r="B2" s="52" t="s">
        <v>13</v>
      </c>
      <c r="C2" s="10"/>
      <c r="D2" s="53"/>
      <c r="E2" s="53"/>
      <c r="F2" s="10"/>
      <c r="G2" s="38"/>
      <c r="H2" s="38"/>
      <c r="I2" s="2"/>
    </row>
    <row r="3" spans="1:9" x14ac:dyDescent="0.25">
      <c r="A3" s="9"/>
      <c r="B3" s="33"/>
      <c r="C3" s="10"/>
      <c r="D3" s="10"/>
      <c r="E3" s="10"/>
      <c r="F3" s="10"/>
      <c r="G3" s="38"/>
      <c r="H3" s="38"/>
      <c r="I3" s="2"/>
    </row>
    <row r="4" spans="1:9" x14ac:dyDescent="0.25">
      <c r="A4" s="9"/>
      <c r="B4" s="54" t="s">
        <v>19</v>
      </c>
      <c r="C4" s="55"/>
      <c r="D4" s="54" t="s">
        <v>32</v>
      </c>
      <c r="E4" s="10"/>
      <c r="F4" s="10"/>
      <c r="G4" s="38"/>
      <c r="H4" s="38"/>
      <c r="I4" s="2"/>
    </row>
    <row r="5" spans="1:9" x14ac:dyDescent="0.25">
      <c r="A5" s="9"/>
      <c r="B5" s="54" t="s">
        <v>20</v>
      </c>
      <c r="C5" s="55"/>
      <c r="D5" s="56">
        <v>45199</v>
      </c>
      <c r="E5" s="10"/>
      <c r="F5" s="10"/>
      <c r="G5" s="38"/>
      <c r="H5" s="38"/>
      <c r="I5" s="2"/>
    </row>
    <row r="6" spans="1:9" ht="13.8" x14ac:dyDescent="0.25">
      <c r="A6" s="9"/>
      <c r="B6" s="54" t="s">
        <v>21</v>
      </c>
      <c r="C6" s="55"/>
      <c r="D6" s="61">
        <v>7307.17</v>
      </c>
      <c r="E6" s="10"/>
      <c r="F6" s="10"/>
      <c r="G6" s="38"/>
      <c r="H6" s="38"/>
      <c r="I6" s="2"/>
    </row>
    <row r="7" spans="1:9" x14ac:dyDescent="0.25">
      <c r="A7" s="9"/>
      <c r="B7" s="33"/>
      <c r="C7" s="10"/>
      <c r="D7" s="10"/>
      <c r="E7" s="10"/>
      <c r="F7" s="10"/>
      <c r="G7" s="38"/>
      <c r="H7" s="38"/>
      <c r="I7" s="2"/>
    </row>
    <row r="8" spans="1:9" x14ac:dyDescent="0.25">
      <c r="A8" s="9"/>
      <c r="B8" s="46" t="s">
        <v>14</v>
      </c>
      <c r="C8" s="6" t="s">
        <v>53</v>
      </c>
      <c r="D8" s="10"/>
      <c r="E8" s="10"/>
      <c r="F8" s="11"/>
      <c r="G8" s="38"/>
      <c r="H8" s="38"/>
      <c r="I8" s="2"/>
    </row>
    <row r="9" spans="1:9" x14ac:dyDescent="0.25">
      <c r="A9" s="9"/>
      <c r="B9" s="46" t="s">
        <v>15</v>
      </c>
      <c r="C9" s="6" t="s">
        <v>54</v>
      </c>
      <c r="D9" s="10"/>
      <c r="E9" s="10"/>
      <c r="F9" s="11"/>
      <c r="G9" s="38"/>
      <c r="H9" s="38"/>
      <c r="I9" s="2"/>
    </row>
    <row r="10" spans="1:9" x14ac:dyDescent="0.25">
      <c r="A10" s="9"/>
      <c r="B10" s="46" t="s">
        <v>22</v>
      </c>
      <c r="C10" s="6" t="s">
        <v>55</v>
      </c>
      <c r="D10" s="10"/>
      <c r="E10" s="10"/>
      <c r="F10" s="11"/>
      <c r="G10" s="38"/>
      <c r="H10" s="38"/>
      <c r="I10" s="2"/>
    </row>
    <row r="11" spans="1:9" x14ac:dyDescent="0.25">
      <c r="A11" s="9"/>
      <c r="B11" s="46" t="s">
        <v>34</v>
      </c>
      <c r="C11" s="6" t="s">
        <v>27</v>
      </c>
      <c r="D11" s="10"/>
      <c r="E11" s="10"/>
      <c r="F11" s="11"/>
      <c r="G11" s="38"/>
      <c r="H11" s="38"/>
      <c r="I11" s="2"/>
    </row>
    <row r="12" spans="1:9" x14ac:dyDescent="0.25">
      <c r="A12" s="9"/>
      <c r="B12" s="33"/>
      <c r="C12" s="10"/>
      <c r="D12" s="10"/>
      <c r="E12" s="10"/>
      <c r="F12" s="10"/>
      <c r="G12" s="38"/>
      <c r="H12" s="38"/>
      <c r="I12" s="2"/>
    </row>
    <row r="13" spans="1:9" x14ac:dyDescent="0.25">
      <c r="A13" s="9"/>
      <c r="B13" s="33"/>
      <c r="C13" s="10"/>
      <c r="D13" s="10"/>
      <c r="E13" s="10"/>
      <c r="F13" s="10"/>
      <c r="G13" s="38"/>
      <c r="H13" s="38"/>
      <c r="I13" s="2"/>
    </row>
    <row r="14" spans="1:9" x14ac:dyDescent="0.25">
      <c r="A14" s="9"/>
      <c r="B14" s="33"/>
      <c r="C14" s="10"/>
      <c r="D14" s="10"/>
      <c r="E14" s="10"/>
      <c r="F14" s="10"/>
      <c r="G14" s="38"/>
      <c r="H14" s="38"/>
      <c r="I14" s="2"/>
    </row>
    <row r="15" spans="1:9" x14ac:dyDescent="0.25">
      <c r="A15" s="9"/>
      <c r="B15" s="33"/>
      <c r="C15" s="10"/>
      <c r="D15" s="10"/>
      <c r="E15" s="10"/>
      <c r="F15" s="10"/>
      <c r="G15" s="38"/>
      <c r="H15" s="38"/>
      <c r="I15" s="2"/>
    </row>
    <row r="16" spans="1:9" x14ac:dyDescent="0.25">
      <c r="A16" s="9"/>
      <c r="B16" s="33"/>
      <c r="C16" s="10"/>
      <c r="D16" s="10"/>
      <c r="E16" s="10"/>
      <c r="F16" s="10"/>
      <c r="G16" s="38"/>
      <c r="H16" s="38"/>
      <c r="I16" s="2"/>
    </row>
    <row r="17" spans="1:9" x14ac:dyDescent="0.25">
      <c r="A17" s="9"/>
      <c r="B17" s="33"/>
      <c r="C17" s="10"/>
      <c r="D17" s="10"/>
      <c r="E17" s="10"/>
      <c r="F17" s="10"/>
      <c r="G17" s="38"/>
      <c r="H17" s="38"/>
      <c r="I17" s="2"/>
    </row>
    <row r="18" spans="1:9" x14ac:dyDescent="0.25">
      <c r="A18" s="9"/>
      <c r="B18" s="33"/>
      <c r="C18" s="10"/>
      <c r="D18" s="10"/>
      <c r="E18" s="10"/>
      <c r="F18" s="10"/>
      <c r="G18" s="38"/>
      <c r="H18" s="38"/>
      <c r="I18" s="2"/>
    </row>
    <row r="19" spans="1:9" x14ac:dyDescent="0.25">
      <c r="A19" s="9"/>
      <c r="B19" s="33"/>
      <c r="C19" s="32"/>
      <c r="D19" s="10"/>
      <c r="E19" s="10"/>
      <c r="F19" s="57"/>
      <c r="G19" s="39"/>
      <c r="H19" s="9"/>
      <c r="I19" s="2"/>
    </row>
    <row r="20" spans="1:9" ht="12.75" customHeight="1" x14ac:dyDescent="0.25">
      <c r="A20" s="9"/>
      <c r="B20" s="33"/>
      <c r="C20" s="32"/>
      <c r="D20" s="10"/>
      <c r="E20" s="10"/>
      <c r="F20" s="57"/>
      <c r="G20" s="39"/>
      <c r="H20" s="9"/>
      <c r="I20" s="2"/>
    </row>
    <row r="21" spans="1:9" x14ac:dyDescent="0.25">
      <c r="A21" s="9"/>
      <c r="B21" s="33"/>
      <c r="C21" s="10"/>
      <c r="D21" s="10"/>
      <c r="E21" s="10"/>
      <c r="F21" s="10"/>
      <c r="G21" s="38"/>
      <c r="H21" s="38"/>
      <c r="I21" s="2"/>
    </row>
    <row r="22" spans="1:9" x14ac:dyDescent="0.25">
      <c r="B22" s="5"/>
      <c r="C22" s="4"/>
      <c r="D22" s="4"/>
      <c r="E22" s="4"/>
      <c r="F22" s="4"/>
      <c r="G22" s="2"/>
      <c r="H22" s="2"/>
      <c r="I22" s="2"/>
    </row>
    <row r="23" spans="1:9" x14ac:dyDescent="0.25">
      <c r="B23" s="3"/>
      <c r="C23" s="2"/>
      <c r="D23" s="2"/>
      <c r="E23" s="2"/>
      <c r="F23" s="2"/>
      <c r="G23" s="2"/>
      <c r="H23" s="2"/>
      <c r="I23" s="2"/>
    </row>
  </sheetData>
  <phoneticPr fontId="10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93"/>
  <sheetViews>
    <sheetView showGridLines="0" topLeftCell="A4" zoomScale="85" zoomScaleNormal="85" workbookViewId="0">
      <selection activeCell="F31" sqref="F31"/>
    </sheetView>
  </sheetViews>
  <sheetFormatPr baseColWidth="10" defaultColWidth="9.109375" defaultRowHeight="14.4" x14ac:dyDescent="0.3"/>
  <cols>
    <col min="1" max="1" width="5.6640625" style="65" customWidth="1"/>
    <col min="2" max="2" width="29.5546875" style="90" customWidth="1"/>
    <col min="3" max="3" width="27.77734375" style="65" bestFit="1" customWidth="1"/>
    <col min="4" max="4" width="13.33203125" style="65" hidden="1" customWidth="1"/>
    <col min="5" max="5" width="15" style="92" customWidth="1"/>
    <col min="6" max="6" width="20.77734375" style="102" customWidth="1"/>
    <col min="7" max="7" width="20.77734375" style="66" customWidth="1"/>
    <col min="8" max="8" width="20.77734375" style="67" customWidth="1"/>
    <col min="9" max="10" width="20.77734375" style="65" customWidth="1"/>
    <col min="11" max="16384" width="9.109375" style="65"/>
  </cols>
  <sheetData>
    <row r="1" spans="1:22" x14ac:dyDescent="0.3">
      <c r="A1" s="62" t="s">
        <v>0</v>
      </c>
      <c r="B1" s="62"/>
      <c r="C1" s="62"/>
      <c r="D1" s="62"/>
      <c r="E1" s="62"/>
      <c r="F1" s="62"/>
      <c r="G1" s="63"/>
      <c r="H1" s="64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x14ac:dyDescent="0.3">
      <c r="B2" s="65"/>
      <c r="E2" s="65"/>
      <c r="F2" s="65"/>
    </row>
    <row r="3" spans="1:22" x14ac:dyDescent="0.3">
      <c r="A3" s="68" t="s">
        <v>32</v>
      </c>
      <c r="B3" s="69"/>
      <c r="C3" s="69"/>
      <c r="D3" s="69"/>
      <c r="E3" s="69"/>
      <c r="F3" s="69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x14ac:dyDescent="0.3">
      <c r="A4" s="72" t="s">
        <v>49</v>
      </c>
      <c r="B4" s="69"/>
      <c r="C4" s="69"/>
      <c r="D4" s="69"/>
      <c r="E4" s="69"/>
      <c r="F4" s="69"/>
      <c r="G4" s="70"/>
      <c r="H4" s="71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</row>
    <row r="5" spans="1:22" x14ac:dyDescent="0.3">
      <c r="B5" s="69"/>
      <c r="C5" s="69"/>
      <c r="D5" s="69"/>
      <c r="E5" s="69"/>
      <c r="F5" s="69"/>
      <c r="G5" s="70"/>
      <c r="H5" s="71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3">
      <c r="A6" s="73" t="s">
        <v>82</v>
      </c>
      <c r="B6" s="74"/>
      <c r="C6" s="75">
        <v>45199</v>
      </c>
      <c r="D6" s="76"/>
      <c r="E6" s="69"/>
      <c r="F6" s="69"/>
      <c r="G6" s="70"/>
      <c r="H6" s="71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x14ac:dyDescent="0.3">
      <c r="A7" s="73" t="s">
        <v>83</v>
      </c>
      <c r="B7" s="74"/>
      <c r="C7" s="77">
        <f>+Índice!D6</f>
        <v>7307.17</v>
      </c>
      <c r="D7" s="78"/>
      <c r="E7" s="69"/>
      <c r="F7" s="69"/>
      <c r="G7" s="70"/>
      <c r="H7" s="71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x14ac:dyDescent="0.3">
      <c r="A8" s="79"/>
      <c r="B8" s="80"/>
      <c r="C8" s="81"/>
      <c r="D8" s="81"/>
      <c r="E8" s="69"/>
      <c r="F8" s="69"/>
      <c r="G8" s="70"/>
      <c r="H8" s="71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x14ac:dyDescent="0.3">
      <c r="A9" s="74" t="s">
        <v>1</v>
      </c>
      <c r="B9" s="80"/>
      <c r="C9" s="81"/>
      <c r="D9" s="81"/>
      <c r="E9" s="69"/>
      <c r="F9" s="69"/>
      <c r="G9" s="70"/>
      <c r="H9" s="7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" thickBot="1" x14ac:dyDescent="0.35">
      <c r="A10" s="74"/>
      <c r="B10" s="80"/>
      <c r="C10" s="81"/>
      <c r="D10" s="81"/>
      <c r="E10" s="69"/>
      <c r="F10" s="69"/>
      <c r="G10" s="70"/>
      <c r="H10" s="7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2.75" customHeight="1" thickBot="1" x14ac:dyDescent="0.35">
      <c r="A11" s="249" t="s">
        <v>2</v>
      </c>
      <c r="B11" s="236" t="s">
        <v>3</v>
      </c>
      <c r="C11" s="236" t="s">
        <v>4</v>
      </c>
      <c r="D11" s="244" t="s">
        <v>25</v>
      </c>
      <c r="E11" s="236" t="s">
        <v>5</v>
      </c>
      <c r="F11" s="128" t="s">
        <v>6</v>
      </c>
      <c r="G11" s="253" t="s">
        <v>6</v>
      </c>
      <c r="H11" s="254"/>
      <c r="I11" s="236" t="s">
        <v>7</v>
      </c>
      <c r="J11" s="246" t="s">
        <v>18</v>
      </c>
    </row>
    <row r="12" spans="1:22" ht="15" thickBot="1" x14ac:dyDescent="0.35">
      <c r="A12" s="255"/>
      <c r="B12" s="237"/>
      <c r="C12" s="237"/>
      <c r="D12" s="245"/>
      <c r="E12" s="237"/>
      <c r="F12" s="178" t="s">
        <v>8</v>
      </c>
      <c r="G12" s="179" t="s">
        <v>9</v>
      </c>
      <c r="H12" s="180" t="s">
        <v>10</v>
      </c>
      <c r="I12" s="237"/>
      <c r="J12" s="247"/>
    </row>
    <row r="13" spans="1:22" x14ac:dyDescent="0.3">
      <c r="A13" s="150">
        <v>1</v>
      </c>
      <c r="B13" s="153" t="s">
        <v>47</v>
      </c>
      <c r="C13" s="156" t="s">
        <v>41</v>
      </c>
      <c r="D13" s="85"/>
      <c r="E13" s="158">
        <v>45291</v>
      </c>
      <c r="F13" s="182">
        <f>+G13+H13</f>
        <v>159305740</v>
      </c>
      <c r="G13" s="168">
        <v>159305740</v>
      </c>
      <c r="H13" s="183">
        <v>0</v>
      </c>
      <c r="I13" s="84" t="s">
        <v>36</v>
      </c>
      <c r="J13" s="86" t="s">
        <v>35</v>
      </c>
    </row>
    <row r="14" spans="1:22" x14ac:dyDescent="0.3">
      <c r="A14" s="151">
        <v>2</v>
      </c>
      <c r="B14" s="154" t="s">
        <v>47</v>
      </c>
      <c r="C14" s="157" t="s">
        <v>78</v>
      </c>
      <c r="D14" s="127"/>
      <c r="E14" s="159">
        <v>45291</v>
      </c>
      <c r="F14" s="162">
        <f t="shared" ref="F14:F16" si="0">+G14+H14</f>
        <v>117441625</v>
      </c>
      <c r="G14" s="164">
        <v>117441625</v>
      </c>
      <c r="H14" s="184">
        <v>0</v>
      </c>
      <c r="I14" s="87" t="s">
        <v>36</v>
      </c>
      <c r="J14" s="88" t="s">
        <v>35</v>
      </c>
    </row>
    <row r="15" spans="1:22" x14ac:dyDescent="0.3">
      <c r="A15" s="151">
        <v>3</v>
      </c>
      <c r="B15" s="154" t="s">
        <v>47</v>
      </c>
      <c r="C15" s="157" t="s">
        <v>79</v>
      </c>
      <c r="D15" s="127"/>
      <c r="E15" s="159">
        <v>45291</v>
      </c>
      <c r="F15" s="162">
        <f>+G15</f>
        <v>-101223403</v>
      </c>
      <c r="G15" s="164">
        <v>-101223403</v>
      </c>
      <c r="H15" s="184">
        <v>0</v>
      </c>
      <c r="I15" s="87" t="s">
        <v>36</v>
      </c>
      <c r="J15" s="88" t="s">
        <v>35</v>
      </c>
    </row>
    <row r="16" spans="1:22" x14ac:dyDescent="0.3">
      <c r="A16" s="151">
        <v>4</v>
      </c>
      <c r="B16" s="154" t="s">
        <v>48</v>
      </c>
      <c r="C16" s="157" t="s">
        <v>56</v>
      </c>
      <c r="D16" s="127"/>
      <c r="E16" s="159">
        <v>45199</v>
      </c>
      <c r="F16" s="162">
        <f t="shared" si="0"/>
        <v>24198008208.169998</v>
      </c>
      <c r="G16" s="164">
        <v>24198008208.169998</v>
      </c>
      <c r="H16" s="184">
        <v>0</v>
      </c>
      <c r="I16" s="87" t="s">
        <v>36</v>
      </c>
      <c r="J16" s="88" t="s">
        <v>35</v>
      </c>
    </row>
    <row r="17" spans="1:10" ht="15" thickBot="1" x14ac:dyDescent="0.35">
      <c r="A17" s="151">
        <v>5</v>
      </c>
      <c r="B17" s="154" t="s">
        <v>60</v>
      </c>
      <c r="C17" s="157" t="s">
        <v>40</v>
      </c>
      <c r="D17" s="181"/>
      <c r="E17" s="159">
        <v>45291</v>
      </c>
      <c r="F17" s="164">
        <f t="shared" ref="F17" si="1">+G17+H17</f>
        <v>145005455.08000001</v>
      </c>
      <c r="G17" s="164">
        <v>145005455.08000001</v>
      </c>
      <c r="H17" s="184">
        <v>0</v>
      </c>
      <c r="I17" s="87"/>
      <c r="J17" s="88"/>
    </row>
    <row r="18" spans="1:10" ht="15" thickBot="1" x14ac:dyDescent="0.35">
      <c r="A18" s="238" t="s">
        <v>17</v>
      </c>
      <c r="B18" s="239"/>
      <c r="C18" s="239"/>
      <c r="D18" s="239"/>
      <c r="E18" s="240"/>
      <c r="F18" s="189">
        <f>SUM(F13:F17)</f>
        <v>24518537625.25</v>
      </c>
      <c r="G18" s="189">
        <f>SUM(G13:G17)</f>
        <v>24518537625.25</v>
      </c>
      <c r="H18" s="190">
        <v>0</v>
      </c>
      <c r="I18" s="188"/>
      <c r="J18" s="191"/>
    </row>
    <row r="19" spans="1:10" x14ac:dyDescent="0.3">
      <c r="E19" s="91"/>
      <c r="F19" s="133"/>
      <c r="G19" s="185"/>
      <c r="H19" s="186"/>
    </row>
    <row r="20" spans="1:10" x14ac:dyDescent="0.3">
      <c r="F20" s="93"/>
    </row>
    <row r="21" spans="1:10" x14ac:dyDescent="0.3">
      <c r="B21" s="90">
        <v>0</v>
      </c>
      <c r="F21" s="93"/>
    </row>
    <row r="22" spans="1:10" x14ac:dyDescent="0.3">
      <c r="A22" s="74" t="s">
        <v>16</v>
      </c>
      <c r="F22" s="93"/>
    </row>
    <row r="23" spans="1:10" ht="15" thickBot="1" x14ac:dyDescent="0.35">
      <c r="F23" s="93"/>
    </row>
    <row r="24" spans="1:10" ht="19.8" customHeight="1" thickBot="1" x14ac:dyDescent="0.35">
      <c r="A24" s="249" t="s">
        <v>2</v>
      </c>
      <c r="B24" s="236" t="s">
        <v>3</v>
      </c>
      <c r="C24" s="236" t="s">
        <v>4</v>
      </c>
      <c r="D24" s="244" t="s">
        <v>25</v>
      </c>
      <c r="E24" s="236" t="s">
        <v>5</v>
      </c>
      <c r="F24" s="128" t="s">
        <v>6</v>
      </c>
      <c r="G24" s="253" t="s">
        <v>6</v>
      </c>
      <c r="H24" s="254"/>
      <c r="I24" s="236" t="s">
        <v>7</v>
      </c>
      <c r="J24" s="246" t="s">
        <v>18</v>
      </c>
    </row>
    <row r="25" spans="1:10" ht="15" thickBot="1" x14ac:dyDescent="0.35">
      <c r="A25" s="250"/>
      <c r="B25" s="251"/>
      <c r="C25" s="251"/>
      <c r="D25" s="252"/>
      <c r="E25" s="251"/>
      <c r="F25" s="145" t="s">
        <v>8</v>
      </c>
      <c r="G25" s="169" t="s">
        <v>9</v>
      </c>
      <c r="H25" s="170" t="s">
        <v>10</v>
      </c>
      <c r="I25" s="251"/>
      <c r="J25" s="248"/>
    </row>
    <row r="26" spans="1:10" x14ac:dyDescent="0.3">
      <c r="A26" s="104">
        <v>1</v>
      </c>
      <c r="B26" s="132" t="s">
        <v>60</v>
      </c>
      <c r="C26" s="132" t="s">
        <v>42</v>
      </c>
      <c r="D26" s="119"/>
      <c r="E26" s="160">
        <v>47102</v>
      </c>
      <c r="F26" s="137">
        <v>40000000000</v>
      </c>
      <c r="G26" s="137">
        <v>40000000000</v>
      </c>
      <c r="H26" s="165">
        <v>0</v>
      </c>
      <c r="I26" s="95" t="s">
        <v>36</v>
      </c>
      <c r="J26" s="88" t="s">
        <v>35</v>
      </c>
    </row>
    <row r="27" spans="1:10" x14ac:dyDescent="0.3">
      <c r="A27" s="104">
        <v>2</v>
      </c>
      <c r="B27" s="132" t="s">
        <v>60</v>
      </c>
      <c r="C27" s="132" t="s">
        <v>80</v>
      </c>
      <c r="D27" s="119"/>
      <c r="E27" s="160">
        <v>47102</v>
      </c>
      <c r="F27" s="137">
        <f>+G27</f>
        <v>-13290547947</v>
      </c>
      <c r="G27" s="137">
        <v>-13290547947</v>
      </c>
      <c r="H27" s="165">
        <v>0</v>
      </c>
      <c r="I27" s="95" t="s">
        <v>36</v>
      </c>
      <c r="J27" s="88" t="s">
        <v>35</v>
      </c>
    </row>
    <row r="28" spans="1:10" x14ac:dyDescent="0.3">
      <c r="A28" s="104">
        <v>3</v>
      </c>
      <c r="B28" s="132" t="s">
        <v>60</v>
      </c>
      <c r="C28" s="132" t="s">
        <v>81</v>
      </c>
      <c r="D28" s="119"/>
      <c r="E28" s="160">
        <v>47102</v>
      </c>
      <c r="F28" s="137">
        <f>+G28</f>
        <v>13290547947</v>
      </c>
      <c r="G28" s="137">
        <v>13290547947</v>
      </c>
      <c r="H28" s="165">
        <v>0</v>
      </c>
      <c r="I28" s="95" t="s">
        <v>36</v>
      </c>
      <c r="J28" s="88" t="s">
        <v>35</v>
      </c>
    </row>
    <row r="29" spans="1:10" x14ac:dyDescent="0.3">
      <c r="A29" s="151">
        <v>4</v>
      </c>
      <c r="B29" s="154" t="s">
        <v>47</v>
      </c>
      <c r="C29" s="154" t="s">
        <v>42</v>
      </c>
      <c r="D29" s="127"/>
      <c r="E29" s="160">
        <v>45852</v>
      </c>
      <c r="F29" s="162">
        <f>+G29</f>
        <v>3851100000</v>
      </c>
      <c r="G29" s="164">
        <v>3851100000</v>
      </c>
      <c r="H29" s="166">
        <v>0</v>
      </c>
      <c r="I29" s="95" t="s">
        <v>36</v>
      </c>
      <c r="J29" s="88" t="s">
        <v>35</v>
      </c>
    </row>
    <row r="30" spans="1:10" x14ac:dyDescent="0.3">
      <c r="A30" s="151">
        <v>5</v>
      </c>
      <c r="B30" s="154" t="s">
        <v>47</v>
      </c>
      <c r="C30" s="154" t="s">
        <v>76</v>
      </c>
      <c r="D30" s="127"/>
      <c r="E30" s="160">
        <v>45852</v>
      </c>
      <c r="F30" s="164">
        <f t="shared" ref="F30" si="2">+G30</f>
        <v>591908789</v>
      </c>
      <c r="G30" s="164">
        <v>591908789</v>
      </c>
      <c r="H30" s="166">
        <v>0</v>
      </c>
      <c r="I30" s="95" t="s">
        <v>36</v>
      </c>
      <c r="J30" s="88" t="s">
        <v>35</v>
      </c>
    </row>
    <row r="31" spans="1:10" ht="15" thickBot="1" x14ac:dyDescent="0.35">
      <c r="A31" s="152">
        <v>6</v>
      </c>
      <c r="B31" s="155" t="s">
        <v>47</v>
      </c>
      <c r="C31" s="155" t="s">
        <v>77</v>
      </c>
      <c r="D31" s="96"/>
      <c r="E31" s="161">
        <v>45852</v>
      </c>
      <c r="F31" s="164">
        <f t="shared" ref="F31" si="3">+G31</f>
        <v>-602059795</v>
      </c>
      <c r="G31" s="163">
        <v>-602059795</v>
      </c>
      <c r="H31" s="167">
        <v>0</v>
      </c>
      <c r="I31" s="135" t="s">
        <v>36</v>
      </c>
      <c r="J31" s="97" t="s">
        <v>35</v>
      </c>
    </row>
    <row r="32" spans="1:10" ht="15" thickBot="1" x14ac:dyDescent="0.35">
      <c r="A32" s="241" t="s">
        <v>17</v>
      </c>
      <c r="B32" s="242"/>
      <c r="C32" s="242"/>
      <c r="D32" s="242"/>
      <c r="E32" s="243"/>
      <c r="F32" s="187">
        <f>SUM(F26:F31)</f>
        <v>43840948994</v>
      </c>
      <c r="G32" s="187">
        <f>SUM(G26:G31)</f>
        <v>43840948994</v>
      </c>
      <c r="H32" s="192">
        <v>0</v>
      </c>
      <c r="I32" s="135" t="s">
        <v>36</v>
      </c>
      <c r="J32" s="97" t="s">
        <v>35</v>
      </c>
    </row>
    <row r="33" spans="1:8" x14ac:dyDescent="0.3">
      <c r="E33" s="91"/>
      <c r="F33" s="133"/>
      <c r="G33" s="133"/>
      <c r="H33" s="134"/>
    </row>
    <row r="34" spans="1:8" x14ac:dyDescent="0.3">
      <c r="F34" s="93"/>
    </row>
    <row r="35" spans="1:8" x14ac:dyDescent="0.3">
      <c r="A35" s="98" t="s">
        <v>84</v>
      </c>
      <c r="B35" s="99"/>
      <c r="C35" s="98"/>
      <c r="D35" s="98"/>
      <c r="E35" s="100"/>
      <c r="F35" s="101"/>
    </row>
    <row r="36" spans="1:8" x14ac:dyDescent="0.3">
      <c r="A36" s="98"/>
      <c r="B36" s="99"/>
      <c r="C36" s="98"/>
      <c r="D36" s="98"/>
      <c r="E36" s="100"/>
      <c r="F36" s="101"/>
    </row>
    <row r="37" spans="1:8" x14ac:dyDescent="0.3">
      <c r="A37" s="98"/>
      <c r="B37" s="99"/>
      <c r="C37" s="98"/>
      <c r="D37" s="98"/>
      <c r="E37" s="100"/>
      <c r="F37" s="101"/>
    </row>
    <row r="38" spans="1:8" x14ac:dyDescent="0.3">
      <c r="A38" s="98"/>
      <c r="B38" s="99"/>
      <c r="C38" s="98"/>
      <c r="D38" s="98"/>
      <c r="E38" s="100"/>
      <c r="F38" s="101"/>
    </row>
    <row r="39" spans="1:8" x14ac:dyDescent="0.3">
      <c r="A39" s="98"/>
      <c r="B39" s="99"/>
      <c r="C39" s="98"/>
      <c r="D39" s="98"/>
      <c r="E39" s="100"/>
      <c r="F39" s="101"/>
    </row>
    <row r="40" spans="1:8" x14ac:dyDescent="0.3">
      <c r="F40" s="93"/>
      <c r="H40" s="65"/>
    </row>
    <row r="41" spans="1:8" x14ac:dyDescent="0.3">
      <c r="F41" s="93"/>
    </row>
    <row r="42" spans="1:8" x14ac:dyDescent="0.3">
      <c r="F42" s="93"/>
    </row>
    <row r="43" spans="1:8" x14ac:dyDescent="0.3">
      <c r="F43" s="93"/>
    </row>
    <row r="44" spans="1:8" x14ac:dyDescent="0.3">
      <c r="F44" s="93"/>
    </row>
    <row r="45" spans="1:8" x14ac:dyDescent="0.3">
      <c r="F45" s="93"/>
    </row>
    <row r="46" spans="1:8" x14ac:dyDescent="0.3">
      <c r="F46" s="93"/>
    </row>
    <row r="47" spans="1:8" x14ac:dyDescent="0.3">
      <c r="F47" s="93"/>
    </row>
    <row r="48" spans="1:8" x14ac:dyDescent="0.3">
      <c r="F48" s="93"/>
    </row>
    <row r="49" spans="6:6" x14ac:dyDescent="0.3">
      <c r="F49" s="93"/>
    </row>
    <row r="50" spans="6:6" x14ac:dyDescent="0.3">
      <c r="F50" s="93"/>
    </row>
    <row r="51" spans="6:6" x14ac:dyDescent="0.3">
      <c r="F51" s="93"/>
    </row>
    <row r="52" spans="6:6" x14ac:dyDescent="0.3">
      <c r="F52" s="93"/>
    </row>
    <row r="53" spans="6:6" x14ac:dyDescent="0.3">
      <c r="F53" s="93"/>
    </row>
    <row r="54" spans="6:6" x14ac:dyDescent="0.3">
      <c r="F54" s="93"/>
    </row>
    <row r="55" spans="6:6" x14ac:dyDescent="0.3">
      <c r="F55" s="93"/>
    </row>
    <row r="56" spans="6:6" x14ac:dyDescent="0.3">
      <c r="F56" s="93"/>
    </row>
    <row r="57" spans="6:6" x14ac:dyDescent="0.3">
      <c r="F57" s="93"/>
    </row>
    <row r="58" spans="6:6" x14ac:dyDescent="0.3">
      <c r="F58" s="93"/>
    </row>
    <row r="59" spans="6:6" x14ac:dyDescent="0.3">
      <c r="F59" s="93"/>
    </row>
    <row r="60" spans="6:6" x14ac:dyDescent="0.3">
      <c r="F60" s="93"/>
    </row>
    <row r="61" spans="6:6" x14ac:dyDescent="0.3">
      <c r="F61" s="93"/>
    </row>
    <row r="62" spans="6:6" x14ac:dyDescent="0.3">
      <c r="F62" s="93"/>
    </row>
    <row r="63" spans="6:6" x14ac:dyDescent="0.3">
      <c r="F63" s="93"/>
    </row>
    <row r="64" spans="6:6" x14ac:dyDescent="0.3">
      <c r="F64" s="93"/>
    </row>
    <row r="65" spans="6:6" x14ac:dyDescent="0.3">
      <c r="F65" s="93"/>
    </row>
    <row r="66" spans="6:6" x14ac:dyDescent="0.3">
      <c r="F66" s="93"/>
    </row>
    <row r="67" spans="6:6" x14ac:dyDescent="0.3">
      <c r="F67" s="93"/>
    </row>
    <row r="68" spans="6:6" x14ac:dyDescent="0.3">
      <c r="F68" s="93"/>
    </row>
    <row r="69" spans="6:6" x14ac:dyDescent="0.3">
      <c r="F69" s="93"/>
    </row>
    <row r="70" spans="6:6" x14ac:dyDescent="0.3">
      <c r="F70" s="93"/>
    </row>
    <row r="71" spans="6:6" x14ac:dyDescent="0.3">
      <c r="F71" s="93"/>
    </row>
    <row r="72" spans="6:6" x14ac:dyDescent="0.3">
      <c r="F72" s="93"/>
    </row>
    <row r="73" spans="6:6" x14ac:dyDescent="0.3">
      <c r="F73" s="93"/>
    </row>
    <row r="74" spans="6:6" x14ac:dyDescent="0.3">
      <c r="F74" s="93"/>
    </row>
    <row r="75" spans="6:6" x14ac:dyDescent="0.3">
      <c r="F75" s="93"/>
    </row>
    <row r="76" spans="6:6" x14ac:dyDescent="0.3">
      <c r="F76" s="93"/>
    </row>
    <row r="77" spans="6:6" x14ac:dyDescent="0.3">
      <c r="F77" s="93"/>
    </row>
    <row r="78" spans="6:6" x14ac:dyDescent="0.3">
      <c r="F78" s="93"/>
    </row>
    <row r="79" spans="6:6" x14ac:dyDescent="0.3">
      <c r="F79" s="93"/>
    </row>
    <row r="80" spans="6:6" x14ac:dyDescent="0.3">
      <c r="F80" s="93"/>
    </row>
    <row r="81" spans="6:6" x14ac:dyDescent="0.3">
      <c r="F81" s="93"/>
    </row>
    <row r="82" spans="6:6" x14ac:dyDescent="0.3">
      <c r="F82" s="93"/>
    </row>
    <row r="83" spans="6:6" x14ac:dyDescent="0.3">
      <c r="F83" s="93"/>
    </row>
    <row r="84" spans="6:6" x14ac:dyDescent="0.3">
      <c r="F84" s="93"/>
    </row>
    <row r="85" spans="6:6" x14ac:dyDescent="0.3">
      <c r="F85" s="93"/>
    </row>
    <row r="86" spans="6:6" x14ac:dyDescent="0.3">
      <c r="F86" s="93"/>
    </row>
    <row r="87" spans="6:6" x14ac:dyDescent="0.3">
      <c r="F87" s="93"/>
    </row>
    <row r="88" spans="6:6" x14ac:dyDescent="0.3">
      <c r="F88" s="93"/>
    </row>
    <row r="89" spans="6:6" x14ac:dyDescent="0.3">
      <c r="F89" s="93"/>
    </row>
    <row r="90" spans="6:6" x14ac:dyDescent="0.3">
      <c r="F90" s="93"/>
    </row>
    <row r="91" spans="6:6" x14ac:dyDescent="0.3">
      <c r="F91" s="93"/>
    </row>
    <row r="92" spans="6:6" x14ac:dyDescent="0.3">
      <c r="F92" s="93"/>
    </row>
    <row r="93" spans="6:6" x14ac:dyDescent="0.3">
      <c r="F93" s="93"/>
    </row>
  </sheetData>
  <mergeCells count="18">
    <mergeCell ref="J11:J12"/>
    <mergeCell ref="J24:J25"/>
    <mergeCell ref="A24:A25"/>
    <mergeCell ref="B24:B25"/>
    <mergeCell ref="C24:C25"/>
    <mergeCell ref="D24:D25"/>
    <mergeCell ref="E24:E25"/>
    <mergeCell ref="G24:H24"/>
    <mergeCell ref="I24:I25"/>
    <mergeCell ref="I11:I12"/>
    <mergeCell ref="G11:H11"/>
    <mergeCell ref="A11:A12"/>
    <mergeCell ref="E11:E12"/>
    <mergeCell ref="B11:B12"/>
    <mergeCell ref="C11:C12"/>
    <mergeCell ref="A18:E18"/>
    <mergeCell ref="A32:E32"/>
    <mergeCell ref="D11:D12"/>
  </mergeCells>
  <phoneticPr fontId="10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  <ignoredErrors>
    <ignoredError sqref="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27"/>
  <sheetViews>
    <sheetView showGridLines="0" topLeftCell="A34" zoomScale="85" zoomScaleNormal="85" workbookViewId="0">
      <selection activeCell="F8" sqref="F8"/>
    </sheetView>
  </sheetViews>
  <sheetFormatPr baseColWidth="10" defaultColWidth="9.109375" defaultRowHeight="14.4" x14ac:dyDescent="0.3"/>
  <cols>
    <col min="1" max="1" width="8" style="65" customWidth="1"/>
    <col min="2" max="2" width="84" style="90" customWidth="1"/>
    <col min="3" max="3" width="12.6640625" style="90" customWidth="1"/>
    <col min="4" max="4" width="12.6640625" style="65" hidden="1" customWidth="1"/>
    <col min="5" max="5" width="12.6640625" style="92" hidden="1" customWidth="1"/>
    <col min="6" max="6" width="20.77734375" style="105" customWidth="1"/>
    <col min="7" max="7" width="20.77734375" style="66" customWidth="1"/>
    <col min="8" max="8" width="20.77734375" style="67" customWidth="1"/>
    <col min="9" max="9" width="16" style="65" customWidth="1"/>
    <col min="10" max="10" width="15.33203125" style="65" customWidth="1"/>
    <col min="11" max="11" width="14" style="65" bestFit="1" customWidth="1"/>
    <col min="12" max="16384" width="9.109375" style="65"/>
  </cols>
  <sheetData>
    <row r="1" spans="1:22" x14ac:dyDescent="0.3">
      <c r="A1" s="62" t="s">
        <v>0</v>
      </c>
      <c r="B1" s="62"/>
      <c r="C1" s="62"/>
      <c r="D1" s="62"/>
      <c r="E1" s="62"/>
      <c r="F1" s="63"/>
      <c r="G1" s="63"/>
      <c r="H1" s="64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x14ac:dyDescent="0.3">
      <c r="B2" s="65"/>
      <c r="C2" s="65"/>
      <c r="E2" s="65"/>
      <c r="F2" s="66"/>
    </row>
    <row r="3" spans="1:22" x14ac:dyDescent="0.3">
      <c r="A3" s="68" t="s">
        <v>32</v>
      </c>
      <c r="B3" s="69"/>
      <c r="C3" s="69"/>
      <c r="D3" s="69"/>
      <c r="E3" s="69"/>
      <c r="F3" s="70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x14ac:dyDescent="0.3">
      <c r="A4" s="72" t="s">
        <v>50</v>
      </c>
      <c r="B4" s="65"/>
      <c r="C4" s="65"/>
      <c r="E4" s="65"/>
      <c r="F4" s="66"/>
    </row>
    <row r="5" spans="1:22" x14ac:dyDescent="0.3">
      <c r="B5" s="69"/>
      <c r="C5" s="69"/>
      <c r="D5" s="69"/>
      <c r="E5" s="69"/>
      <c r="F5" s="70"/>
      <c r="G5" s="67"/>
      <c r="H5" s="71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3">
      <c r="A6" s="73" t="s">
        <v>82</v>
      </c>
      <c r="B6" s="74"/>
      <c r="C6" s="75">
        <v>45199</v>
      </c>
      <c r="D6" s="76"/>
      <c r="E6" s="69"/>
      <c r="F6" s="70"/>
      <c r="G6" s="70"/>
      <c r="H6" s="71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x14ac:dyDescent="0.3">
      <c r="A7" s="73" t="s">
        <v>83</v>
      </c>
      <c r="B7" s="74"/>
      <c r="C7" s="77">
        <f>+Índice!D6</f>
        <v>7307.17</v>
      </c>
      <c r="D7" s="78"/>
      <c r="E7" s="69"/>
      <c r="F7" s="70"/>
      <c r="G7" s="70"/>
      <c r="H7" s="71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x14ac:dyDescent="0.3">
      <c r="A8" s="79"/>
      <c r="B8" s="80"/>
      <c r="C8" s="80"/>
      <c r="D8" s="81"/>
      <c r="E8" s="69"/>
      <c r="F8" s="70"/>
      <c r="G8" s="70"/>
      <c r="H8" s="71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x14ac:dyDescent="0.3">
      <c r="A9" s="74" t="s">
        <v>1</v>
      </c>
      <c r="B9" s="80"/>
      <c r="C9" s="80"/>
      <c r="D9" s="81"/>
      <c r="E9" s="69"/>
      <c r="F9" s="70"/>
      <c r="G9" s="70"/>
      <c r="H9" s="7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" thickBot="1" x14ac:dyDescent="0.35">
      <c r="A10" s="74"/>
      <c r="B10" s="80"/>
      <c r="C10" s="80"/>
      <c r="D10" s="81"/>
      <c r="E10" s="69"/>
      <c r="F10" s="70"/>
      <c r="G10" s="70"/>
      <c r="H10" s="7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2.75" customHeight="1" thickBot="1" x14ac:dyDescent="0.35">
      <c r="A11" s="236" t="s">
        <v>2</v>
      </c>
      <c r="B11" s="244" t="s">
        <v>11</v>
      </c>
      <c r="C11" s="236" t="s">
        <v>4</v>
      </c>
      <c r="D11" s="260" t="s">
        <v>26</v>
      </c>
      <c r="E11" s="262" t="s">
        <v>5</v>
      </c>
      <c r="F11" s="149" t="s">
        <v>6</v>
      </c>
      <c r="G11" s="256" t="s">
        <v>6</v>
      </c>
      <c r="H11" s="256"/>
      <c r="I11" s="236" t="s">
        <v>7</v>
      </c>
      <c r="J11" s="246" t="s">
        <v>18</v>
      </c>
    </row>
    <row r="12" spans="1:22" ht="13.5" customHeight="1" thickBot="1" x14ac:dyDescent="0.35">
      <c r="A12" s="251"/>
      <c r="B12" s="252"/>
      <c r="C12" s="251"/>
      <c r="D12" s="261"/>
      <c r="E12" s="263"/>
      <c r="F12" s="148" t="s">
        <v>8</v>
      </c>
      <c r="G12" s="146" t="s">
        <v>9</v>
      </c>
      <c r="H12" s="147" t="s">
        <v>10</v>
      </c>
      <c r="I12" s="251"/>
      <c r="J12" s="248"/>
    </row>
    <row r="13" spans="1:22" ht="13.5" customHeight="1" x14ac:dyDescent="0.3">
      <c r="A13" s="129">
        <v>1</v>
      </c>
      <c r="B13" s="122" t="s">
        <v>75</v>
      </c>
      <c r="C13" s="130" t="s">
        <v>95</v>
      </c>
      <c r="D13" s="122"/>
      <c r="E13" s="122"/>
      <c r="F13" s="136">
        <v>1097549330.9278958</v>
      </c>
      <c r="G13" s="137">
        <v>445065756.60000002</v>
      </c>
      <c r="H13" s="140">
        <v>89871.66007194246</v>
      </c>
      <c r="I13" s="92" t="s">
        <v>36</v>
      </c>
      <c r="J13" s="88" t="s">
        <v>38</v>
      </c>
    </row>
    <row r="14" spans="1:22" ht="13.5" customHeight="1" x14ac:dyDescent="0.3">
      <c r="A14" s="129">
        <v>2</v>
      </c>
      <c r="B14" s="122" t="s">
        <v>85</v>
      </c>
      <c r="C14" s="130" t="s">
        <v>95</v>
      </c>
      <c r="D14" s="122"/>
      <c r="E14" s="122"/>
      <c r="F14" s="136">
        <f t="shared" ref="F14:F53" si="0">+G14+(H14*C$7)</f>
        <v>7200000</v>
      </c>
      <c r="G14" s="137">
        <v>7200000</v>
      </c>
      <c r="H14" s="140"/>
      <c r="I14" s="92" t="s">
        <v>36</v>
      </c>
      <c r="J14" s="88" t="s">
        <v>38</v>
      </c>
    </row>
    <row r="15" spans="1:22" ht="13.5" customHeight="1" x14ac:dyDescent="0.3">
      <c r="A15" s="129">
        <v>3</v>
      </c>
      <c r="B15" s="122" t="s">
        <v>86</v>
      </c>
      <c r="C15" s="130" t="s">
        <v>95</v>
      </c>
      <c r="D15" s="122"/>
      <c r="E15" s="122"/>
      <c r="F15" s="136">
        <f t="shared" si="0"/>
        <v>7012500</v>
      </c>
      <c r="G15" s="137">
        <v>7012500</v>
      </c>
      <c r="H15" s="140"/>
      <c r="I15" s="92" t="s">
        <v>36</v>
      </c>
      <c r="J15" s="88" t="s">
        <v>38</v>
      </c>
    </row>
    <row r="16" spans="1:22" ht="13.5" customHeight="1" x14ac:dyDescent="0.3">
      <c r="A16" s="129">
        <v>4</v>
      </c>
      <c r="B16" s="122" t="s">
        <v>58</v>
      </c>
      <c r="C16" s="130" t="s">
        <v>95</v>
      </c>
      <c r="D16" s="122"/>
      <c r="E16" s="122"/>
      <c r="F16" s="136">
        <f t="shared" si="0"/>
        <v>466940446</v>
      </c>
      <c r="G16" s="137">
        <v>466940446</v>
      </c>
      <c r="H16" s="140"/>
      <c r="I16" s="92" t="s">
        <v>36</v>
      </c>
      <c r="J16" s="88" t="s">
        <v>38</v>
      </c>
    </row>
    <row r="17" spans="1:11" ht="13.5" customHeight="1" x14ac:dyDescent="0.3">
      <c r="A17" s="129">
        <v>5</v>
      </c>
      <c r="B17" s="122" t="s">
        <v>57</v>
      </c>
      <c r="C17" s="130" t="s">
        <v>95</v>
      </c>
      <c r="D17" s="122"/>
      <c r="E17" s="122"/>
      <c r="F17" s="136">
        <f t="shared" si="0"/>
        <v>2660789720.6599998</v>
      </c>
      <c r="G17" s="137">
        <v>2660789720.6599998</v>
      </c>
      <c r="H17" s="140"/>
      <c r="I17" s="92" t="s">
        <v>36</v>
      </c>
      <c r="J17" s="88" t="s">
        <v>38</v>
      </c>
    </row>
    <row r="18" spans="1:11" ht="13.5" customHeight="1" x14ac:dyDescent="0.3">
      <c r="A18" s="129">
        <v>6</v>
      </c>
      <c r="B18" s="122" t="s">
        <v>62</v>
      </c>
      <c r="C18" s="130" t="s">
        <v>95</v>
      </c>
      <c r="D18" s="122"/>
      <c r="E18" s="122"/>
      <c r="F18" s="136">
        <f t="shared" si="0"/>
        <v>247212412.85249999</v>
      </c>
      <c r="G18" s="137">
        <v>231734000</v>
      </c>
      <c r="H18" s="140">
        <v>2118.25</v>
      </c>
      <c r="I18" s="92" t="s">
        <v>36</v>
      </c>
      <c r="J18" s="88" t="s">
        <v>38</v>
      </c>
    </row>
    <row r="19" spans="1:11" ht="13.5" customHeight="1" x14ac:dyDescent="0.3">
      <c r="A19" s="129">
        <v>7</v>
      </c>
      <c r="B19" s="122" t="s">
        <v>87</v>
      </c>
      <c r="C19" s="130" t="s">
        <v>95</v>
      </c>
      <c r="D19" s="122"/>
      <c r="E19" s="122"/>
      <c r="F19" s="136">
        <f t="shared" si="0"/>
        <v>6600000</v>
      </c>
      <c r="G19" s="137">
        <v>6600000</v>
      </c>
      <c r="H19" s="140"/>
      <c r="I19" s="92" t="s">
        <v>36</v>
      </c>
      <c r="J19" s="88" t="s">
        <v>38</v>
      </c>
    </row>
    <row r="20" spans="1:11" ht="13.5" customHeight="1" x14ac:dyDescent="0.3">
      <c r="A20" s="129">
        <v>8</v>
      </c>
      <c r="B20" s="122" t="s">
        <v>63</v>
      </c>
      <c r="C20" s="130" t="s">
        <v>95</v>
      </c>
      <c r="D20" s="122"/>
      <c r="E20" s="122"/>
      <c r="F20" s="136">
        <f t="shared" si="0"/>
        <v>245569279</v>
      </c>
      <c r="G20" s="137">
        <v>245569279</v>
      </c>
      <c r="H20" s="140"/>
      <c r="I20" s="92" t="s">
        <v>36</v>
      </c>
      <c r="J20" s="88" t="s">
        <v>38</v>
      </c>
    </row>
    <row r="21" spans="1:11" ht="13.5" customHeight="1" x14ac:dyDescent="0.3">
      <c r="A21" s="129">
        <v>9</v>
      </c>
      <c r="B21" s="122" t="s">
        <v>65</v>
      </c>
      <c r="C21" s="130" t="s">
        <v>95</v>
      </c>
      <c r="D21" s="122"/>
      <c r="E21" s="122"/>
      <c r="F21" s="136">
        <f t="shared" si="0"/>
        <v>10587800</v>
      </c>
      <c r="G21" s="137">
        <v>10587800</v>
      </c>
      <c r="H21" s="140"/>
      <c r="I21" s="92" t="s">
        <v>36</v>
      </c>
      <c r="J21" s="88" t="s">
        <v>38</v>
      </c>
    </row>
    <row r="22" spans="1:11" ht="13.5" customHeight="1" x14ac:dyDescent="0.3">
      <c r="A22" s="129">
        <v>10</v>
      </c>
      <c r="B22" s="122" t="s">
        <v>88</v>
      </c>
      <c r="C22" s="130" t="s">
        <v>95</v>
      </c>
      <c r="D22" s="122"/>
      <c r="E22" s="122"/>
      <c r="F22" s="136">
        <f t="shared" si="0"/>
        <v>5500000</v>
      </c>
      <c r="G22" s="137">
        <v>5500000</v>
      </c>
      <c r="H22" s="140"/>
      <c r="I22" s="92" t="s">
        <v>36</v>
      </c>
      <c r="J22" s="88" t="s">
        <v>38</v>
      </c>
    </row>
    <row r="23" spans="1:11" ht="13.5" customHeight="1" x14ac:dyDescent="0.3">
      <c r="A23" s="129">
        <v>11</v>
      </c>
      <c r="B23" s="122" t="s">
        <v>66</v>
      </c>
      <c r="C23" s="130" t="s">
        <v>95</v>
      </c>
      <c r="D23" s="122"/>
      <c r="E23" s="122"/>
      <c r="F23" s="136">
        <f t="shared" si="0"/>
        <v>98287410</v>
      </c>
      <c r="G23" s="137">
        <v>98287410</v>
      </c>
      <c r="H23" s="140"/>
      <c r="I23" s="92" t="s">
        <v>36</v>
      </c>
      <c r="J23" s="88" t="s">
        <v>38</v>
      </c>
    </row>
    <row r="24" spans="1:11" ht="13.5" customHeight="1" x14ac:dyDescent="0.3">
      <c r="A24" s="129">
        <v>12</v>
      </c>
      <c r="B24" s="122" t="s">
        <v>67</v>
      </c>
      <c r="C24" s="130" t="s">
        <v>95</v>
      </c>
      <c r="D24" s="122"/>
      <c r="E24" s="122"/>
      <c r="F24" s="136">
        <f t="shared" si="0"/>
        <v>179557640</v>
      </c>
      <c r="G24" s="137">
        <v>179557640</v>
      </c>
      <c r="H24" s="140"/>
      <c r="I24" s="92" t="s">
        <v>36</v>
      </c>
      <c r="J24" s="88" t="s">
        <v>38</v>
      </c>
    </row>
    <row r="25" spans="1:11" ht="13.5" customHeight="1" x14ac:dyDescent="0.3">
      <c r="A25" s="129">
        <v>13</v>
      </c>
      <c r="B25" s="122" t="s">
        <v>68</v>
      </c>
      <c r="C25" s="130" t="s">
        <v>95</v>
      </c>
      <c r="D25" s="122"/>
      <c r="E25" s="122"/>
      <c r="F25" s="136">
        <f t="shared" si="0"/>
        <v>16500000</v>
      </c>
      <c r="G25" s="137">
        <v>16500000</v>
      </c>
      <c r="H25" s="140"/>
      <c r="I25" s="92" t="s">
        <v>36</v>
      </c>
      <c r="J25" s="88" t="s">
        <v>38</v>
      </c>
    </row>
    <row r="26" spans="1:11" ht="13.5" customHeight="1" x14ac:dyDescent="0.3">
      <c r="A26" s="129">
        <v>14</v>
      </c>
      <c r="B26" s="122" t="s">
        <v>89</v>
      </c>
      <c r="C26" s="130" t="s">
        <v>95</v>
      </c>
      <c r="D26" s="122"/>
      <c r="E26" s="122"/>
      <c r="F26" s="136">
        <f t="shared" si="0"/>
        <v>9510000</v>
      </c>
      <c r="G26" s="137">
        <v>9510000</v>
      </c>
      <c r="H26" s="140"/>
      <c r="I26" s="92" t="s">
        <v>36</v>
      </c>
      <c r="J26" s="88" t="s">
        <v>38</v>
      </c>
    </row>
    <row r="27" spans="1:11" ht="12" customHeight="1" x14ac:dyDescent="0.3">
      <c r="A27" s="129">
        <v>15</v>
      </c>
      <c r="B27" s="122" t="s">
        <v>90</v>
      </c>
      <c r="C27" s="130" t="s">
        <v>95</v>
      </c>
      <c r="D27" s="122"/>
      <c r="E27" s="122"/>
      <c r="F27" s="136">
        <f t="shared" si="0"/>
        <v>8075031</v>
      </c>
      <c r="G27" s="136">
        <v>8075031</v>
      </c>
      <c r="H27" s="140"/>
      <c r="I27" s="92" t="s">
        <v>36</v>
      </c>
      <c r="J27" s="88" t="s">
        <v>38</v>
      </c>
    </row>
    <row r="28" spans="1:11" ht="14.4" customHeight="1" x14ac:dyDescent="0.3">
      <c r="A28" s="129">
        <v>16</v>
      </c>
      <c r="B28" s="122" t="s">
        <v>91</v>
      </c>
      <c r="C28" s="130" t="s">
        <v>95</v>
      </c>
      <c r="D28" s="122"/>
      <c r="E28" s="122"/>
      <c r="F28" s="136">
        <f t="shared" si="0"/>
        <v>10972500</v>
      </c>
      <c r="G28" s="136">
        <v>10972500</v>
      </c>
      <c r="H28" s="141"/>
      <c r="I28" s="92" t="s">
        <v>36</v>
      </c>
      <c r="J28" s="88" t="s">
        <v>38</v>
      </c>
    </row>
    <row r="29" spans="1:11" ht="14.4" customHeight="1" x14ac:dyDescent="0.3">
      <c r="A29" s="129">
        <v>17</v>
      </c>
      <c r="B29" s="122" t="s">
        <v>61</v>
      </c>
      <c r="C29" s="130" t="s">
        <v>95</v>
      </c>
      <c r="D29" s="122"/>
      <c r="E29" s="122"/>
      <c r="F29" s="136">
        <f t="shared" si="0"/>
        <v>157310954.34999999</v>
      </c>
      <c r="G29" s="136">
        <v>25380000</v>
      </c>
      <c r="H29" s="141">
        <v>18055</v>
      </c>
      <c r="I29" s="92" t="s">
        <v>36</v>
      </c>
      <c r="J29" s="88" t="s">
        <v>38</v>
      </c>
    </row>
    <row r="30" spans="1:11" ht="14.4" customHeight="1" x14ac:dyDescent="0.3">
      <c r="A30" s="129">
        <v>18</v>
      </c>
      <c r="B30" s="122" t="s">
        <v>92</v>
      </c>
      <c r="C30" s="130" t="s">
        <v>95</v>
      </c>
      <c r="D30" s="122"/>
      <c r="E30" s="122"/>
      <c r="F30" s="136">
        <f t="shared" si="0"/>
        <v>5962000</v>
      </c>
      <c r="G30" s="136">
        <v>5962000</v>
      </c>
      <c r="H30" s="141"/>
      <c r="I30" s="92" t="s">
        <v>36</v>
      </c>
      <c r="J30" s="88" t="s">
        <v>38</v>
      </c>
    </row>
    <row r="31" spans="1:11" ht="14.4" customHeight="1" x14ac:dyDescent="0.3">
      <c r="A31" s="129">
        <v>19</v>
      </c>
      <c r="B31" s="122" t="s">
        <v>69</v>
      </c>
      <c r="C31" s="130" t="s">
        <v>95</v>
      </c>
      <c r="D31" s="122"/>
      <c r="E31" s="122"/>
      <c r="F31" s="136">
        <f t="shared" si="0"/>
        <v>11795000</v>
      </c>
      <c r="G31" s="136">
        <v>11795000</v>
      </c>
      <c r="H31" s="142"/>
      <c r="I31" s="92" t="s">
        <v>36</v>
      </c>
      <c r="J31" s="88" t="s">
        <v>38</v>
      </c>
      <c r="K31" s="103"/>
    </row>
    <row r="32" spans="1:11" ht="14.4" customHeight="1" x14ac:dyDescent="0.3">
      <c r="A32" s="129">
        <v>20</v>
      </c>
      <c r="B32" s="122" t="s">
        <v>93</v>
      </c>
      <c r="C32" s="130" t="s">
        <v>95</v>
      </c>
      <c r="D32" s="122"/>
      <c r="E32" s="122"/>
      <c r="F32" s="136">
        <f t="shared" si="0"/>
        <v>20700000</v>
      </c>
      <c r="G32" s="136">
        <v>20700000</v>
      </c>
      <c r="H32" s="142"/>
      <c r="I32" s="92" t="s">
        <v>36</v>
      </c>
      <c r="J32" s="88" t="s">
        <v>38</v>
      </c>
      <c r="K32" s="103"/>
    </row>
    <row r="33" spans="1:10" ht="14.4" customHeight="1" x14ac:dyDescent="0.3">
      <c r="A33" s="129">
        <v>21</v>
      </c>
      <c r="B33" s="122" t="s">
        <v>70</v>
      </c>
      <c r="C33" s="130" t="s">
        <v>95</v>
      </c>
      <c r="D33" s="122"/>
      <c r="E33" s="122"/>
      <c r="F33" s="136">
        <f t="shared" si="0"/>
        <v>16500000</v>
      </c>
      <c r="G33" s="136">
        <v>16500000</v>
      </c>
      <c r="H33" s="141"/>
      <c r="I33" s="92" t="s">
        <v>36</v>
      </c>
      <c r="J33" s="88" t="s">
        <v>38</v>
      </c>
    </row>
    <row r="34" spans="1:10" ht="14.4" customHeight="1" x14ac:dyDescent="0.3">
      <c r="A34" s="129">
        <v>22</v>
      </c>
      <c r="B34" s="121" t="s">
        <v>94</v>
      </c>
      <c r="C34" s="131" t="s">
        <v>95</v>
      </c>
      <c r="D34" s="121"/>
      <c r="E34" s="121"/>
      <c r="F34" s="136">
        <f t="shared" si="0"/>
        <v>282205389.83780003</v>
      </c>
      <c r="G34" s="138"/>
      <c r="H34" s="141">
        <v>38620.340000000004</v>
      </c>
      <c r="I34" s="92" t="s">
        <v>36</v>
      </c>
      <c r="J34" s="88" t="s">
        <v>38</v>
      </c>
    </row>
    <row r="35" spans="1:10" ht="14.4" customHeight="1" x14ac:dyDescent="0.3">
      <c r="A35" s="129">
        <v>23</v>
      </c>
      <c r="B35" s="121" t="s">
        <v>97</v>
      </c>
      <c r="C35" s="131" t="s">
        <v>95</v>
      </c>
      <c r="D35" s="121"/>
      <c r="E35" s="121"/>
      <c r="F35" s="136">
        <f t="shared" si="0"/>
        <v>4735996.0921</v>
      </c>
      <c r="G35" s="138"/>
      <c r="H35" s="143">
        <v>648.13</v>
      </c>
      <c r="I35" s="92" t="s">
        <v>36</v>
      </c>
      <c r="J35" s="88" t="s">
        <v>38</v>
      </c>
    </row>
    <row r="36" spans="1:10" ht="14.4" customHeight="1" x14ac:dyDescent="0.3">
      <c r="A36" s="129">
        <v>24</v>
      </c>
      <c r="B36" s="121" t="s">
        <v>98</v>
      </c>
      <c r="C36" s="131" t="s">
        <v>95</v>
      </c>
      <c r="D36" s="121"/>
      <c r="E36" s="121"/>
      <c r="F36" s="136">
        <f t="shared" si="0"/>
        <v>23521780.23</v>
      </c>
      <c r="G36" s="138"/>
      <c r="H36" s="141">
        <v>3219</v>
      </c>
      <c r="I36" s="92" t="s">
        <v>36</v>
      </c>
      <c r="J36" s="88" t="s">
        <v>38</v>
      </c>
    </row>
    <row r="37" spans="1:10" ht="14.4" customHeight="1" x14ac:dyDescent="0.3">
      <c r="A37" s="129">
        <v>25</v>
      </c>
      <c r="B37" s="121" t="s">
        <v>71</v>
      </c>
      <c r="C37" s="131" t="s">
        <v>95</v>
      </c>
      <c r="D37" s="121"/>
      <c r="E37" s="121"/>
      <c r="F37" s="136">
        <f t="shared" si="0"/>
        <v>143476282.68286842</v>
      </c>
      <c r="G37" s="138"/>
      <c r="H37" s="141">
        <v>19634.99996344254</v>
      </c>
      <c r="I37" s="92" t="s">
        <v>36</v>
      </c>
      <c r="J37" s="88" t="s">
        <v>38</v>
      </c>
    </row>
    <row r="38" spans="1:10" ht="14.4" customHeight="1" x14ac:dyDescent="0.3">
      <c r="A38" s="129">
        <v>26</v>
      </c>
      <c r="B38" s="121" t="s">
        <v>64</v>
      </c>
      <c r="C38" s="131" t="s">
        <v>96</v>
      </c>
      <c r="D38" s="121"/>
      <c r="E38" s="121"/>
      <c r="F38" s="136">
        <f t="shared" si="0"/>
        <v>38089485.601277374</v>
      </c>
      <c r="G38" s="138"/>
      <c r="H38" s="141">
        <v>5212.6179630797387</v>
      </c>
      <c r="I38" s="92" t="s">
        <v>36</v>
      </c>
      <c r="J38" s="88" t="s">
        <v>38</v>
      </c>
    </row>
    <row r="39" spans="1:10" ht="14.4" customHeight="1" x14ac:dyDescent="0.3">
      <c r="A39" s="129">
        <v>27</v>
      </c>
      <c r="B39" s="121" t="s">
        <v>99</v>
      </c>
      <c r="C39" s="131" t="s">
        <v>96</v>
      </c>
      <c r="D39" s="121"/>
      <c r="E39" s="121"/>
      <c r="F39" s="136">
        <f t="shared" si="0"/>
        <v>222414982.83248916</v>
      </c>
      <c r="G39" s="138"/>
      <c r="H39" s="141">
        <v>30437.910002434481</v>
      </c>
      <c r="I39" s="92" t="s">
        <v>36</v>
      </c>
      <c r="J39" s="88" t="s">
        <v>38</v>
      </c>
    </row>
    <row r="40" spans="1:10" ht="14.4" customHeight="1" x14ac:dyDescent="0.3">
      <c r="A40" s="129">
        <v>28</v>
      </c>
      <c r="B40" s="121" t="s">
        <v>100</v>
      </c>
      <c r="C40" s="131" t="s">
        <v>96</v>
      </c>
      <c r="D40" s="121"/>
      <c r="E40" s="121"/>
      <c r="F40" s="136">
        <f t="shared" si="0"/>
        <v>47841503.424000002</v>
      </c>
      <c r="G40" s="138"/>
      <c r="H40" s="141">
        <v>6547.2</v>
      </c>
      <c r="I40" s="92" t="s">
        <v>36</v>
      </c>
      <c r="J40" s="88" t="s">
        <v>38</v>
      </c>
    </row>
    <row r="41" spans="1:10" ht="14.4" customHeight="1" x14ac:dyDescent="0.3">
      <c r="A41" s="129">
        <v>29</v>
      </c>
      <c r="B41" s="123" t="s">
        <v>101</v>
      </c>
      <c r="C41" s="131" t="s">
        <v>95</v>
      </c>
      <c r="D41" s="121"/>
      <c r="E41" s="121"/>
      <c r="F41" s="136">
        <f t="shared" si="0"/>
        <v>5589985.0499999998</v>
      </c>
      <c r="G41" s="138"/>
      <c r="H41" s="141">
        <v>765</v>
      </c>
      <c r="I41" s="92" t="s">
        <v>36</v>
      </c>
      <c r="J41" s="88" t="s">
        <v>38</v>
      </c>
    </row>
    <row r="42" spans="1:10" ht="14.4" customHeight="1" x14ac:dyDescent="0.3">
      <c r="A42" s="129">
        <v>30</v>
      </c>
      <c r="B42" s="123" t="s">
        <v>102</v>
      </c>
      <c r="C42" s="131" t="s">
        <v>95</v>
      </c>
      <c r="D42" s="121"/>
      <c r="E42" s="121"/>
      <c r="F42" s="136">
        <f t="shared" si="0"/>
        <v>15324304.6372</v>
      </c>
      <c r="G42" s="138"/>
      <c r="H42" s="141">
        <v>2097.16</v>
      </c>
      <c r="I42" s="92" t="s">
        <v>36</v>
      </c>
      <c r="J42" s="88" t="s">
        <v>38</v>
      </c>
    </row>
    <row r="43" spans="1:10" ht="14.4" customHeight="1" x14ac:dyDescent="0.3">
      <c r="A43" s="129">
        <v>31</v>
      </c>
      <c r="B43" s="123" t="s">
        <v>103</v>
      </c>
      <c r="C43" s="131" t="s">
        <v>95</v>
      </c>
      <c r="D43" s="121"/>
      <c r="E43" s="121"/>
      <c r="F43" s="136">
        <f t="shared" si="0"/>
        <v>3801920.5509999995</v>
      </c>
      <c r="G43" s="138"/>
      <c r="H43" s="141">
        <v>520.29999999999995</v>
      </c>
      <c r="I43" s="92" t="s">
        <v>36</v>
      </c>
      <c r="J43" s="88" t="s">
        <v>38</v>
      </c>
    </row>
    <row r="44" spans="1:10" ht="14.4" customHeight="1" x14ac:dyDescent="0.3">
      <c r="A44" s="129">
        <v>32</v>
      </c>
      <c r="B44" s="123" t="s">
        <v>104</v>
      </c>
      <c r="C44" s="131" t="s">
        <v>95</v>
      </c>
      <c r="D44" s="121"/>
      <c r="E44" s="121"/>
      <c r="F44" s="136">
        <f t="shared" si="0"/>
        <v>2411366.1</v>
      </c>
      <c r="G44" s="138"/>
      <c r="H44" s="141">
        <v>330</v>
      </c>
      <c r="I44" s="92" t="s">
        <v>36</v>
      </c>
      <c r="J44" s="88" t="s">
        <v>38</v>
      </c>
    </row>
    <row r="45" spans="1:10" ht="14.4" customHeight="1" x14ac:dyDescent="0.3">
      <c r="A45" s="129">
        <v>33</v>
      </c>
      <c r="B45" s="123" t="s">
        <v>72</v>
      </c>
      <c r="C45" s="131" t="s">
        <v>96</v>
      </c>
      <c r="D45" s="121"/>
      <c r="E45" s="121"/>
      <c r="F45" s="136">
        <f t="shared" si="0"/>
        <v>129562189.05109999</v>
      </c>
      <c r="G45" s="138"/>
      <c r="H45" s="141">
        <f>17729.51+1.32</f>
        <v>17730.829999999998</v>
      </c>
      <c r="I45" s="92" t="s">
        <v>36</v>
      </c>
      <c r="J45" s="88" t="s">
        <v>38</v>
      </c>
    </row>
    <row r="46" spans="1:10" ht="14.4" customHeight="1" x14ac:dyDescent="0.3">
      <c r="A46" s="129">
        <v>34</v>
      </c>
      <c r="B46" s="123" t="s">
        <v>73</v>
      </c>
      <c r="C46" s="131" t="s">
        <v>96</v>
      </c>
      <c r="D46" s="121"/>
      <c r="E46" s="121"/>
      <c r="F46" s="136">
        <f t="shared" si="0"/>
        <v>159876422.2263</v>
      </c>
      <c r="G46" s="138"/>
      <c r="H46" s="141">
        <v>21879.39</v>
      </c>
      <c r="I46" s="92" t="s">
        <v>36</v>
      </c>
      <c r="J46" s="88" t="s">
        <v>38</v>
      </c>
    </row>
    <row r="47" spans="1:10" ht="14.4" customHeight="1" x14ac:dyDescent="0.3">
      <c r="A47" s="129">
        <v>35</v>
      </c>
      <c r="B47" s="123" t="s">
        <v>105</v>
      </c>
      <c r="C47" s="131" t="s">
        <v>95</v>
      </c>
      <c r="D47" s="121"/>
      <c r="E47" s="121"/>
      <c r="F47" s="136">
        <f t="shared" si="0"/>
        <v>7234098.2999999998</v>
      </c>
      <c r="G47" s="138"/>
      <c r="H47" s="141">
        <v>990</v>
      </c>
      <c r="I47" s="92" t="s">
        <v>36</v>
      </c>
      <c r="J47" s="88" t="s">
        <v>38</v>
      </c>
    </row>
    <row r="48" spans="1:10" ht="14.4" customHeight="1" x14ac:dyDescent="0.3">
      <c r="A48" s="129">
        <v>36</v>
      </c>
      <c r="B48" s="124" t="s">
        <v>106</v>
      </c>
      <c r="C48" s="131" t="s">
        <v>95</v>
      </c>
      <c r="D48" s="121"/>
      <c r="E48" s="121"/>
      <c r="F48" s="136">
        <f t="shared" si="0"/>
        <v>971853.61</v>
      </c>
      <c r="G48" s="138"/>
      <c r="H48" s="141">
        <v>133</v>
      </c>
      <c r="I48" s="92" t="s">
        <v>36</v>
      </c>
      <c r="J48" s="88" t="s">
        <v>38</v>
      </c>
    </row>
    <row r="49" spans="1:10" ht="14.4" customHeight="1" x14ac:dyDescent="0.3">
      <c r="A49" s="129">
        <v>37</v>
      </c>
      <c r="B49" s="123" t="s">
        <v>107</v>
      </c>
      <c r="C49" s="131" t="s">
        <v>95</v>
      </c>
      <c r="D49" s="121"/>
      <c r="E49" s="121"/>
      <c r="F49" s="136">
        <f t="shared" si="0"/>
        <v>13675587.870099999</v>
      </c>
      <c r="G49" s="138"/>
      <c r="H49" s="141">
        <v>1871.53</v>
      </c>
      <c r="I49" s="92" t="s">
        <v>36</v>
      </c>
      <c r="J49" s="88" t="s">
        <v>38</v>
      </c>
    </row>
    <row r="50" spans="1:10" ht="14.4" customHeight="1" x14ac:dyDescent="0.3">
      <c r="A50" s="129">
        <v>38</v>
      </c>
      <c r="B50" s="123" t="s">
        <v>108</v>
      </c>
      <c r="C50" s="131" t="s">
        <v>95</v>
      </c>
      <c r="D50" s="121"/>
      <c r="E50" s="121"/>
      <c r="F50" s="136">
        <f t="shared" si="0"/>
        <v>5033178.6959999995</v>
      </c>
      <c r="G50" s="138"/>
      <c r="H50" s="141">
        <v>688.8</v>
      </c>
      <c r="I50" s="92" t="s">
        <v>36</v>
      </c>
      <c r="J50" s="88" t="s">
        <v>38</v>
      </c>
    </row>
    <row r="51" spans="1:10" ht="14.4" customHeight="1" x14ac:dyDescent="0.3">
      <c r="A51" s="129">
        <v>40</v>
      </c>
      <c r="B51" s="90" t="s">
        <v>109</v>
      </c>
      <c r="C51" s="132" t="s">
        <v>95</v>
      </c>
      <c r="D51" s="119"/>
      <c r="E51" s="120"/>
      <c r="F51" s="136">
        <f t="shared" si="0"/>
        <v>293355251923.47998</v>
      </c>
      <c r="G51" s="139">
        <v>293355251923.47998</v>
      </c>
      <c r="H51" s="141"/>
      <c r="I51" s="92" t="s">
        <v>36</v>
      </c>
      <c r="J51" s="88" t="s">
        <v>38</v>
      </c>
    </row>
    <row r="52" spans="1:10" ht="14.4" customHeight="1" x14ac:dyDescent="0.3">
      <c r="A52" s="129">
        <v>41</v>
      </c>
      <c r="B52" s="90" t="s">
        <v>110</v>
      </c>
      <c r="C52" s="132" t="s">
        <v>95</v>
      </c>
      <c r="D52" s="119"/>
      <c r="E52" s="120"/>
      <c r="F52" s="136">
        <f t="shared" si="0"/>
        <v>2055491791.3900001</v>
      </c>
      <c r="G52" s="139">
        <v>2055491791.3900001</v>
      </c>
      <c r="H52" s="141"/>
      <c r="I52" s="92" t="s">
        <v>36</v>
      </c>
      <c r="J52" s="88" t="s">
        <v>38</v>
      </c>
    </row>
    <row r="53" spans="1:10" ht="12" customHeight="1" x14ac:dyDescent="0.3">
      <c r="A53" s="129">
        <v>42</v>
      </c>
      <c r="B53" s="90" t="s">
        <v>111</v>
      </c>
      <c r="C53" s="132" t="s">
        <v>95</v>
      </c>
      <c r="D53" s="119"/>
      <c r="E53" s="120"/>
      <c r="F53" s="136">
        <v>62306334838.800003</v>
      </c>
      <c r="G53" s="139">
        <v>61749244395.559998</v>
      </c>
      <c r="H53" s="144"/>
      <c r="I53" s="92" t="s">
        <v>36</v>
      </c>
      <c r="J53" s="88" t="s">
        <v>38</v>
      </c>
    </row>
    <row r="54" spans="1:10" ht="14.4" customHeight="1" thickBot="1" x14ac:dyDescent="0.35">
      <c r="A54" s="129">
        <v>43</v>
      </c>
      <c r="B54" s="90" t="s">
        <v>74</v>
      </c>
      <c r="C54" s="132" t="s">
        <v>95</v>
      </c>
      <c r="D54" s="119"/>
      <c r="E54" s="120"/>
      <c r="F54" s="136">
        <f>+G54+(H54*C$7)+4223925</f>
        <v>11169534280</v>
      </c>
      <c r="G54" s="139">
        <f>41104711+11124205644</f>
        <v>11165310355</v>
      </c>
      <c r="H54" s="141"/>
      <c r="I54" s="92" t="s">
        <v>36</v>
      </c>
      <c r="J54" s="88" t="s">
        <v>38</v>
      </c>
    </row>
    <row r="55" spans="1:10" ht="12.75" customHeight="1" thickBot="1" x14ac:dyDescent="0.35">
      <c r="A55" s="257" t="s">
        <v>17</v>
      </c>
      <c r="B55" s="258"/>
      <c r="C55" s="258"/>
      <c r="D55" s="258"/>
      <c r="E55" s="259"/>
      <c r="F55" s="193">
        <f>SUM(F13:F54)</f>
        <v>375282511185.25262</v>
      </c>
      <c r="G55" s="193">
        <f>SUM(G13:G54)</f>
        <v>372815537548.69</v>
      </c>
      <c r="H55" s="194">
        <f>SUM(H13:H54)</f>
        <v>261371.11800089918</v>
      </c>
      <c r="I55" s="195"/>
      <c r="J55" s="191"/>
    </row>
    <row r="56" spans="1:10" ht="12.75" customHeight="1" x14ac:dyDescent="0.3">
      <c r="A56" s="92"/>
      <c r="E56" s="91"/>
      <c r="F56" s="133"/>
      <c r="G56" s="133"/>
      <c r="H56" s="134"/>
    </row>
    <row r="57" spans="1:10" ht="12.75" customHeight="1" x14ac:dyDescent="0.3">
      <c r="A57" s="92"/>
      <c r="E57" s="91"/>
      <c r="F57" s="133"/>
      <c r="G57" s="133"/>
      <c r="H57" s="134"/>
    </row>
    <row r="58" spans="1:10" ht="12.75" customHeight="1" x14ac:dyDescent="0.3">
      <c r="A58" s="92"/>
      <c r="E58" s="91"/>
      <c r="F58" s="133"/>
      <c r="G58" s="133"/>
      <c r="H58" s="134"/>
    </row>
    <row r="59" spans="1:10" ht="12.75" customHeight="1" x14ac:dyDescent="0.3">
      <c r="A59" s="92"/>
      <c r="E59" s="91"/>
      <c r="F59" s="133"/>
      <c r="G59" s="133"/>
      <c r="H59" s="134"/>
    </row>
    <row r="60" spans="1:10" x14ac:dyDescent="0.3">
      <c r="A60" s="74" t="s">
        <v>16</v>
      </c>
      <c r="F60" s="93"/>
    </row>
    <row r="61" spans="1:10" ht="15" thickBot="1" x14ac:dyDescent="0.35">
      <c r="F61" s="93"/>
    </row>
    <row r="62" spans="1:10" x14ac:dyDescent="0.3">
      <c r="A62" s="249" t="s">
        <v>2</v>
      </c>
      <c r="B62" s="244" t="s">
        <v>11</v>
      </c>
      <c r="C62" s="244" t="s">
        <v>4</v>
      </c>
      <c r="D62" s="244" t="s">
        <v>26</v>
      </c>
      <c r="E62" s="244" t="s">
        <v>5</v>
      </c>
      <c r="F62" s="106" t="s">
        <v>6</v>
      </c>
      <c r="G62" s="256" t="s">
        <v>6</v>
      </c>
      <c r="H62" s="256"/>
      <c r="I62" s="244" t="s">
        <v>7</v>
      </c>
      <c r="J62" s="246" t="s">
        <v>18</v>
      </c>
    </row>
    <row r="63" spans="1:10" ht="15" thickBot="1" x14ac:dyDescent="0.35">
      <c r="A63" s="250"/>
      <c r="B63" s="252"/>
      <c r="C63" s="252"/>
      <c r="D63" s="252"/>
      <c r="E63" s="252"/>
      <c r="F63" s="107" t="s">
        <v>8</v>
      </c>
      <c r="G63" s="82" t="s">
        <v>9</v>
      </c>
      <c r="H63" s="83" t="s">
        <v>10</v>
      </c>
      <c r="I63" s="252"/>
      <c r="J63" s="248"/>
    </row>
    <row r="64" spans="1:10" x14ac:dyDescent="0.3">
      <c r="A64" s="104">
        <v>1</v>
      </c>
      <c r="F64" s="93"/>
      <c r="J64" s="108"/>
    </row>
    <row r="65" spans="1:22" x14ac:dyDescent="0.3">
      <c r="A65" s="104">
        <v>2</v>
      </c>
      <c r="F65" s="93"/>
      <c r="J65" s="108"/>
    </row>
    <row r="66" spans="1:22" ht="15" thickBot="1" x14ac:dyDescent="0.35">
      <c r="A66" s="109">
        <v>3</v>
      </c>
      <c r="B66" s="110"/>
      <c r="C66" s="110"/>
      <c r="D66" s="111"/>
      <c r="E66" s="112"/>
      <c r="F66" s="113"/>
      <c r="G66" s="114"/>
      <c r="H66" s="115"/>
      <c r="I66" s="111"/>
      <c r="J66" s="89"/>
    </row>
    <row r="67" spans="1:22" ht="15" thickBot="1" x14ac:dyDescent="0.35">
      <c r="A67" s="111"/>
      <c r="B67" s="110"/>
      <c r="C67" s="110"/>
      <c r="D67" s="111"/>
      <c r="E67" s="112"/>
      <c r="F67" s="113"/>
      <c r="G67" s="114"/>
      <c r="H67" s="115"/>
      <c r="I67" s="111"/>
      <c r="J67" s="111"/>
    </row>
    <row r="68" spans="1:22" ht="15" thickBot="1" x14ac:dyDescent="0.35">
      <c r="E68" s="91" t="s">
        <v>17</v>
      </c>
      <c r="F68" s="116">
        <v>0</v>
      </c>
      <c r="G68" s="116">
        <v>0</v>
      </c>
      <c r="H68" s="117">
        <v>0</v>
      </c>
    </row>
    <row r="69" spans="1:22" ht="15" thickTop="1" x14ac:dyDescent="0.3">
      <c r="F69" s="93"/>
    </row>
    <row r="70" spans="1:22" x14ac:dyDescent="0.3">
      <c r="A70" s="98" t="s">
        <v>84</v>
      </c>
      <c r="B70" s="99"/>
      <c r="C70" s="98"/>
      <c r="D70" s="98"/>
      <c r="E70" s="100"/>
      <c r="F70" s="101"/>
    </row>
    <row r="71" spans="1:22" x14ac:dyDescent="0.3">
      <c r="F71" s="93"/>
    </row>
    <row r="72" spans="1:22" x14ac:dyDescent="0.3">
      <c r="F72" s="93"/>
    </row>
    <row r="73" spans="1:22" x14ac:dyDescent="0.3">
      <c r="F73" s="93"/>
    </row>
    <row r="74" spans="1:22" x14ac:dyDescent="0.3">
      <c r="F74" s="93"/>
    </row>
    <row r="75" spans="1:22" x14ac:dyDescent="0.3">
      <c r="F75" s="93"/>
    </row>
    <row r="76" spans="1:22" x14ac:dyDescent="0.3">
      <c r="F76" s="93"/>
    </row>
    <row r="77" spans="1:22" s="67" customFormat="1" x14ac:dyDescent="0.3">
      <c r="A77" s="65"/>
      <c r="B77" s="90"/>
      <c r="C77" s="90"/>
      <c r="D77" s="65"/>
      <c r="E77" s="92"/>
      <c r="F77" s="93"/>
      <c r="G77" s="66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</row>
    <row r="78" spans="1:22" s="67" customFormat="1" x14ac:dyDescent="0.3">
      <c r="A78" s="65"/>
      <c r="B78" s="90"/>
      <c r="C78" s="90"/>
      <c r="D78" s="65"/>
      <c r="E78" s="92"/>
      <c r="F78" s="93"/>
      <c r="G78" s="66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</row>
    <row r="79" spans="1:22" s="67" customFormat="1" x14ac:dyDescent="0.3">
      <c r="A79" s="65"/>
      <c r="B79" s="90"/>
      <c r="C79" s="90"/>
      <c r="D79" s="65"/>
      <c r="E79" s="92"/>
      <c r="F79" s="93"/>
      <c r="G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</row>
    <row r="80" spans="1:22" s="67" customFormat="1" x14ac:dyDescent="0.3">
      <c r="A80" s="65"/>
      <c r="B80" s="90"/>
      <c r="C80" s="90"/>
      <c r="D80" s="65"/>
      <c r="E80" s="92"/>
      <c r="F80" s="93"/>
      <c r="G80" s="91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</row>
    <row r="81" spans="1:22" s="67" customFormat="1" x14ac:dyDescent="0.3">
      <c r="A81" s="65"/>
      <c r="B81" s="90"/>
      <c r="C81" s="90"/>
      <c r="D81" s="65"/>
      <c r="E81" s="92"/>
      <c r="F81" s="93"/>
      <c r="G81" s="91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</row>
    <row r="82" spans="1:22" s="67" customFormat="1" x14ac:dyDescent="0.3">
      <c r="A82" s="65"/>
      <c r="B82" s="90"/>
      <c r="C82" s="90"/>
      <c r="D82" s="65"/>
      <c r="E82" s="92"/>
      <c r="F82" s="93"/>
      <c r="G82" s="66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</row>
    <row r="83" spans="1:22" s="67" customFormat="1" x14ac:dyDescent="0.3">
      <c r="A83" s="65"/>
      <c r="B83" s="90"/>
      <c r="C83" s="90"/>
      <c r="D83" s="65"/>
      <c r="E83" s="92"/>
      <c r="F83" s="93"/>
      <c r="G83" s="66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</row>
    <row r="84" spans="1:22" s="67" customFormat="1" x14ac:dyDescent="0.3">
      <c r="A84" s="65"/>
      <c r="B84" s="90"/>
      <c r="C84" s="90"/>
      <c r="D84" s="65"/>
      <c r="E84" s="92"/>
      <c r="F84" s="93"/>
      <c r="G84" s="66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</row>
    <row r="85" spans="1:22" s="67" customFormat="1" x14ac:dyDescent="0.3">
      <c r="A85" s="65"/>
      <c r="B85" s="90"/>
      <c r="C85" s="90"/>
      <c r="D85" s="65"/>
      <c r="E85" s="92"/>
      <c r="F85" s="93"/>
      <c r="G85" s="66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</row>
    <row r="86" spans="1:22" s="67" customFormat="1" x14ac:dyDescent="0.3">
      <c r="A86" s="65"/>
      <c r="B86" s="90"/>
      <c r="C86" s="90"/>
      <c r="D86" s="65"/>
      <c r="E86" s="92"/>
      <c r="F86" s="93"/>
      <c r="G86" s="66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</row>
    <row r="87" spans="1:22" s="67" customFormat="1" x14ac:dyDescent="0.3">
      <c r="A87" s="65"/>
      <c r="B87" s="90"/>
      <c r="C87" s="90"/>
      <c r="D87" s="65"/>
      <c r="E87" s="92"/>
      <c r="F87" s="93"/>
      <c r="G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</row>
    <row r="88" spans="1:22" s="67" customFormat="1" x14ac:dyDescent="0.3">
      <c r="A88" s="65"/>
      <c r="B88" s="90"/>
      <c r="C88" s="90"/>
      <c r="D88" s="65"/>
      <c r="E88" s="92"/>
      <c r="F88" s="93"/>
      <c r="G88" s="66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</row>
    <row r="89" spans="1:22" s="67" customFormat="1" x14ac:dyDescent="0.3">
      <c r="A89" s="65"/>
      <c r="B89" s="90"/>
      <c r="C89" s="90"/>
      <c r="D89" s="65"/>
      <c r="E89" s="92"/>
      <c r="F89" s="93"/>
      <c r="G89" s="66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</row>
    <row r="90" spans="1:22" s="67" customFormat="1" x14ac:dyDescent="0.3">
      <c r="A90" s="65"/>
      <c r="B90" s="90"/>
      <c r="C90" s="90"/>
      <c r="D90" s="65"/>
      <c r="E90" s="92"/>
      <c r="F90" s="93"/>
      <c r="G90" s="66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</row>
    <row r="91" spans="1:22" s="67" customFormat="1" x14ac:dyDescent="0.3">
      <c r="A91" s="65"/>
      <c r="B91" s="90"/>
      <c r="C91" s="90"/>
      <c r="D91" s="65"/>
      <c r="E91" s="92"/>
      <c r="F91" s="93"/>
      <c r="G91" s="66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</row>
    <row r="92" spans="1:22" s="67" customFormat="1" x14ac:dyDescent="0.3">
      <c r="A92" s="65"/>
      <c r="B92" s="90"/>
      <c r="C92" s="90"/>
      <c r="D92" s="65"/>
      <c r="E92" s="92"/>
      <c r="F92" s="93"/>
      <c r="G92" s="66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</row>
    <row r="93" spans="1:22" s="66" customFormat="1" x14ac:dyDescent="0.3">
      <c r="A93" s="65"/>
      <c r="B93" s="90"/>
      <c r="C93" s="90"/>
      <c r="D93" s="65"/>
      <c r="E93" s="92"/>
      <c r="F93" s="93"/>
      <c r="H93" s="67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</row>
    <row r="94" spans="1:22" s="66" customFormat="1" x14ac:dyDescent="0.3">
      <c r="A94" s="65"/>
      <c r="B94" s="90"/>
      <c r="C94" s="90"/>
      <c r="D94" s="65"/>
      <c r="E94" s="92"/>
      <c r="F94" s="93"/>
      <c r="H94" s="67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</row>
    <row r="95" spans="1:22" s="66" customFormat="1" x14ac:dyDescent="0.3">
      <c r="A95" s="65"/>
      <c r="B95" s="90"/>
      <c r="C95" s="90"/>
      <c r="D95" s="65"/>
      <c r="E95" s="92"/>
      <c r="F95" s="93"/>
      <c r="H95" s="67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</row>
    <row r="96" spans="1:22" s="66" customFormat="1" x14ac:dyDescent="0.3">
      <c r="A96" s="65"/>
      <c r="B96" s="90"/>
      <c r="C96" s="90"/>
      <c r="D96" s="65"/>
      <c r="E96" s="92"/>
      <c r="F96" s="93"/>
      <c r="H96" s="67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</row>
    <row r="97" spans="1:22" s="66" customFormat="1" x14ac:dyDescent="0.3">
      <c r="A97" s="65"/>
      <c r="B97" s="90"/>
      <c r="C97" s="90"/>
      <c r="D97" s="65"/>
      <c r="E97" s="92"/>
      <c r="F97" s="93"/>
      <c r="H97" s="67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</row>
    <row r="98" spans="1:22" s="66" customFormat="1" x14ac:dyDescent="0.3">
      <c r="A98" s="65"/>
      <c r="B98" s="90"/>
      <c r="C98" s="90"/>
      <c r="D98" s="65"/>
      <c r="E98" s="92"/>
      <c r="F98" s="93"/>
      <c r="H98" s="67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</row>
    <row r="99" spans="1:22" s="66" customFormat="1" x14ac:dyDescent="0.3">
      <c r="A99" s="65"/>
      <c r="B99" s="90"/>
      <c r="C99" s="90"/>
      <c r="D99" s="65"/>
      <c r="E99" s="92"/>
      <c r="F99" s="93"/>
      <c r="H99" s="67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</row>
    <row r="100" spans="1:22" s="66" customFormat="1" x14ac:dyDescent="0.3">
      <c r="A100" s="65"/>
      <c r="B100" s="90"/>
      <c r="C100" s="90"/>
      <c r="D100" s="65"/>
      <c r="E100" s="92"/>
      <c r="F100" s="93"/>
      <c r="H100" s="67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</row>
    <row r="101" spans="1:22" s="66" customFormat="1" x14ac:dyDescent="0.3">
      <c r="A101" s="65"/>
      <c r="B101" s="90"/>
      <c r="C101" s="90"/>
      <c r="D101" s="65"/>
      <c r="E101" s="92"/>
      <c r="F101" s="93"/>
      <c r="H101" s="67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</row>
    <row r="102" spans="1:22" s="66" customFormat="1" x14ac:dyDescent="0.3">
      <c r="A102" s="65"/>
      <c r="B102" s="90"/>
      <c r="C102" s="90"/>
      <c r="D102" s="65"/>
      <c r="E102" s="92"/>
      <c r="F102" s="93"/>
      <c r="H102" s="67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</row>
    <row r="103" spans="1:22" s="66" customFormat="1" x14ac:dyDescent="0.3">
      <c r="A103" s="65"/>
      <c r="B103" s="90"/>
      <c r="C103" s="90"/>
      <c r="D103" s="65"/>
      <c r="E103" s="92"/>
      <c r="F103" s="93"/>
      <c r="H103" s="67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</row>
    <row r="104" spans="1:22" s="66" customFormat="1" x14ac:dyDescent="0.3">
      <c r="A104" s="65"/>
      <c r="B104" s="90"/>
      <c r="C104" s="90"/>
      <c r="D104" s="65"/>
      <c r="E104" s="92"/>
      <c r="F104" s="93"/>
      <c r="H104" s="67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</row>
    <row r="105" spans="1:22" s="66" customFormat="1" x14ac:dyDescent="0.3">
      <c r="A105" s="65"/>
      <c r="B105" s="90"/>
      <c r="C105" s="90"/>
      <c r="D105" s="65"/>
      <c r="E105" s="92"/>
      <c r="F105" s="93"/>
      <c r="H105" s="67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</row>
    <row r="106" spans="1:22" s="66" customFormat="1" x14ac:dyDescent="0.3">
      <c r="A106" s="65"/>
      <c r="B106" s="90"/>
      <c r="C106" s="90"/>
      <c r="D106" s="65"/>
      <c r="E106" s="92"/>
      <c r="F106" s="93"/>
      <c r="H106" s="67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</row>
    <row r="107" spans="1:22" s="66" customFormat="1" x14ac:dyDescent="0.3">
      <c r="A107" s="65"/>
      <c r="B107" s="90"/>
      <c r="C107" s="90"/>
      <c r="D107" s="65"/>
      <c r="E107" s="92"/>
      <c r="F107" s="93"/>
      <c r="H107" s="67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</row>
    <row r="108" spans="1:22" s="66" customFormat="1" x14ac:dyDescent="0.3">
      <c r="A108" s="65"/>
      <c r="B108" s="90"/>
      <c r="C108" s="90"/>
      <c r="D108" s="65"/>
      <c r="E108" s="92"/>
      <c r="F108" s="93"/>
      <c r="H108" s="67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</row>
    <row r="109" spans="1:22" s="66" customFormat="1" x14ac:dyDescent="0.3">
      <c r="A109" s="65"/>
      <c r="B109" s="90"/>
      <c r="C109" s="90"/>
      <c r="D109" s="65"/>
      <c r="E109" s="92"/>
      <c r="F109" s="93"/>
      <c r="H109" s="67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</row>
    <row r="110" spans="1:22" s="66" customFormat="1" x14ac:dyDescent="0.3">
      <c r="A110" s="65"/>
      <c r="B110" s="90"/>
      <c r="C110" s="90"/>
      <c r="D110" s="65"/>
      <c r="E110" s="92"/>
      <c r="F110" s="93"/>
      <c r="H110" s="67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</row>
    <row r="111" spans="1:22" s="66" customFormat="1" x14ac:dyDescent="0.3">
      <c r="A111" s="65"/>
      <c r="B111" s="90"/>
      <c r="C111" s="90"/>
      <c r="D111" s="65"/>
      <c r="E111" s="92"/>
      <c r="F111" s="93"/>
      <c r="H111" s="67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</row>
    <row r="112" spans="1:22" s="66" customFormat="1" x14ac:dyDescent="0.3">
      <c r="A112" s="65"/>
      <c r="B112" s="90"/>
      <c r="C112" s="90"/>
      <c r="D112" s="65"/>
      <c r="E112" s="92"/>
      <c r="F112" s="93"/>
      <c r="H112" s="67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</row>
    <row r="113" spans="1:22" s="66" customFormat="1" x14ac:dyDescent="0.3">
      <c r="A113" s="65"/>
      <c r="B113" s="90"/>
      <c r="C113" s="90"/>
      <c r="D113" s="65"/>
      <c r="E113" s="92"/>
      <c r="F113" s="93"/>
      <c r="H113" s="67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</row>
    <row r="114" spans="1:22" s="66" customFormat="1" x14ac:dyDescent="0.3">
      <c r="A114" s="65"/>
      <c r="B114" s="90"/>
      <c r="C114" s="90"/>
      <c r="D114" s="65"/>
      <c r="E114" s="92"/>
      <c r="F114" s="93"/>
      <c r="H114" s="67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</row>
    <row r="115" spans="1:22" s="66" customFormat="1" x14ac:dyDescent="0.3">
      <c r="A115" s="65"/>
      <c r="B115" s="90"/>
      <c r="C115" s="90"/>
      <c r="D115" s="65"/>
      <c r="E115" s="92"/>
      <c r="F115" s="93"/>
      <c r="H115" s="67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</row>
    <row r="116" spans="1:22" s="66" customFormat="1" x14ac:dyDescent="0.3">
      <c r="A116" s="65"/>
      <c r="B116" s="90"/>
      <c r="C116" s="90"/>
      <c r="D116" s="65"/>
      <c r="E116" s="92"/>
      <c r="F116" s="93"/>
      <c r="H116" s="67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</row>
    <row r="117" spans="1:22" s="66" customFormat="1" x14ac:dyDescent="0.3">
      <c r="A117" s="65"/>
      <c r="B117" s="90"/>
      <c r="C117" s="90"/>
      <c r="D117" s="65"/>
      <c r="E117" s="92"/>
      <c r="F117" s="93"/>
      <c r="H117" s="67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</row>
    <row r="118" spans="1:22" s="66" customFormat="1" x14ac:dyDescent="0.3">
      <c r="A118" s="65"/>
      <c r="B118" s="90"/>
      <c r="C118" s="90"/>
      <c r="D118" s="65"/>
      <c r="E118" s="92"/>
      <c r="F118" s="93"/>
      <c r="H118" s="67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</row>
    <row r="119" spans="1:22" s="66" customFormat="1" x14ac:dyDescent="0.3">
      <c r="A119" s="65"/>
      <c r="B119" s="90"/>
      <c r="C119" s="90"/>
      <c r="D119" s="65"/>
      <c r="E119" s="92"/>
      <c r="F119" s="93"/>
      <c r="H119" s="67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</row>
    <row r="120" spans="1:22" s="66" customFormat="1" x14ac:dyDescent="0.3">
      <c r="A120" s="65"/>
      <c r="B120" s="90"/>
      <c r="C120" s="90"/>
      <c r="D120" s="65"/>
      <c r="E120" s="92"/>
      <c r="F120" s="93"/>
      <c r="H120" s="67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</row>
    <row r="121" spans="1:22" s="66" customFormat="1" x14ac:dyDescent="0.3">
      <c r="A121" s="65"/>
      <c r="B121" s="90"/>
      <c r="C121" s="90"/>
      <c r="D121" s="65"/>
      <c r="E121" s="92"/>
      <c r="F121" s="93"/>
      <c r="H121" s="67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</row>
    <row r="122" spans="1:22" s="66" customFormat="1" x14ac:dyDescent="0.3">
      <c r="A122" s="65"/>
      <c r="B122" s="90"/>
      <c r="C122" s="90"/>
      <c r="D122" s="65"/>
      <c r="E122" s="92"/>
      <c r="F122" s="93"/>
      <c r="H122" s="67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</row>
    <row r="123" spans="1:22" s="66" customFormat="1" x14ac:dyDescent="0.3">
      <c r="A123" s="65"/>
      <c r="B123" s="90"/>
      <c r="C123" s="90"/>
      <c r="D123" s="65"/>
      <c r="E123" s="92"/>
      <c r="F123" s="93"/>
      <c r="H123" s="67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</row>
    <row r="124" spans="1:22" s="66" customFormat="1" x14ac:dyDescent="0.3">
      <c r="A124" s="65"/>
      <c r="B124" s="90"/>
      <c r="C124" s="90"/>
      <c r="D124" s="65"/>
      <c r="E124" s="92"/>
      <c r="F124" s="93"/>
      <c r="H124" s="67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</row>
    <row r="125" spans="1:22" s="66" customFormat="1" x14ac:dyDescent="0.3">
      <c r="A125" s="65"/>
      <c r="B125" s="90"/>
      <c r="C125" s="90"/>
      <c r="D125" s="65"/>
      <c r="E125" s="92"/>
      <c r="F125" s="93"/>
      <c r="H125" s="67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</row>
    <row r="126" spans="1:22" s="66" customFormat="1" x14ac:dyDescent="0.3">
      <c r="A126" s="65"/>
      <c r="B126" s="90"/>
      <c r="C126" s="90"/>
      <c r="D126" s="65"/>
      <c r="E126" s="92"/>
      <c r="F126" s="93"/>
      <c r="H126" s="67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</row>
    <row r="127" spans="1:22" s="66" customFormat="1" x14ac:dyDescent="0.3">
      <c r="A127" s="65"/>
      <c r="B127" s="90"/>
      <c r="C127" s="90"/>
      <c r="D127" s="65"/>
      <c r="E127" s="92"/>
      <c r="F127" s="93"/>
      <c r="H127" s="67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</row>
  </sheetData>
  <mergeCells count="17">
    <mergeCell ref="E11:E12"/>
    <mergeCell ref="G11:H11"/>
    <mergeCell ref="A55:E55"/>
    <mergeCell ref="I11:I12"/>
    <mergeCell ref="J11:J12"/>
    <mergeCell ref="A62:A63"/>
    <mergeCell ref="B62:B63"/>
    <mergeCell ref="C62:C63"/>
    <mergeCell ref="D62:D63"/>
    <mergeCell ref="E62:E63"/>
    <mergeCell ref="G62:H62"/>
    <mergeCell ref="I62:I63"/>
    <mergeCell ref="J62:J63"/>
    <mergeCell ref="A11:A12"/>
    <mergeCell ref="B11:B12"/>
    <mergeCell ref="C11:C12"/>
    <mergeCell ref="D11:D12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ignoredErrors>
    <ignoredError sqref="F55" evalErro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9"/>
  <sheetViews>
    <sheetView workbookViewId="0">
      <selection activeCell="M14" sqref="M14"/>
    </sheetView>
  </sheetViews>
  <sheetFormatPr baseColWidth="10" defaultColWidth="9.109375" defaultRowHeight="14.4" x14ac:dyDescent="0.3"/>
  <cols>
    <col min="1" max="1" width="5.6640625" style="65" customWidth="1"/>
    <col min="2" max="2" width="35" style="90" customWidth="1"/>
    <col min="3" max="3" width="12.6640625" style="65" customWidth="1"/>
    <col min="4" max="4" width="12.6640625" style="65" hidden="1" customWidth="1"/>
    <col min="5" max="5" width="12.6640625" style="92" hidden="1" customWidth="1"/>
    <col min="6" max="6" width="13.6640625" style="105" customWidth="1"/>
    <col min="7" max="7" width="16.21875" style="66" customWidth="1"/>
    <col min="8" max="8" width="14.33203125" style="67" bestFit="1" customWidth="1"/>
    <col min="9" max="10" width="12.6640625" style="65" customWidth="1"/>
    <col min="11" max="13" width="9.109375" style="65"/>
    <col min="14" max="14" width="13.6640625" style="65" bestFit="1" customWidth="1"/>
    <col min="15" max="15" width="11.6640625" style="65" bestFit="1" customWidth="1"/>
    <col min="16" max="16384" width="9.109375" style="65"/>
  </cols>
  <sheetData>
    <row r="1" spans="1:22" x14ac:dyDescent="0.3">
      <c r="A1" s="62" t="s">
        <v>0</v>
      </c>
      <c r="B1" s="62"/>
      <c r="C1" s="62"/>
      <c r="D1" s="62"/>
      <c r="E1" s="62"/>
      <c r="F1" s="63"/>
      <c r="G1" s="63"/>
      <c r="H1" s="64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x14ac:dyDescent="0.3">
      <c r="B2" s="65"/>
      <c r="E2" s="65"/>
      <c r="F2" s="66"/>
    </row>
    <row r="3" spans="1:22" x14ac:dyDescent="0.3">
      <c r="A3" s="68" t="s">
        <v>32</v>
      </c>
      <c r="B3" s="69"/>
      <c r="C3" s="69"/>
      <c r="D3" s="69"/>
      <c r="E3" s="69"/>
      <c r="F3" s="70"/>
      <c r="G3" s="70"/>
      <c r="H3" s="71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x14ac:dyDescent="0.3">
      <c r="A4" s="72" t="s">
        <v>51</v>
      </c>
      <c r="B4" s="65"/>
      <c r="E4" s="65"/>
      <c r="F4" s="66"/>
      <c r="J4" s="69"/>
    </row>
    <row r="5" spans="1:22" x14ac:dyDescent="0.3">
      <c r="B5" s="69"/>
      <c r="C5" s="69"/>
      <c r="D5" s="69"/>
      <c r="E5" s="69"/>
      <c r="F5" s="70"/>
      <c r="G5" s="70"/>
      <c r="H5" s="71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x14ac:dyDescent="0.3">
      <c r="A6" s="73" t="s">
        <v>82</v>
      </c>
      <c r="B6" s="74"/>
      <c r="C6" s="75">
        <v>45199</v>
      </c>
      <c r="D6" s="76"/>
      <c r="E6" s="69"/>
      <c r="F6" s="70"/>
      <c r="G6" s="70"/>
      <c r="H6" s="71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x14ac:dyDescent="0.3">
      <c r="A7" s="73" t="s">
        <v>83</v>
      </c>
      <c r="B7" s="74"/>
      <c r="C7" s="77">
        <f>+Índice!D6</f>
        <v>7307.17</v>
      </c>
      <c r="D7" s="78"/>
      <c r="E7" s="69"/>
      <c r="F7" s="70"/>
      <c r="G7" s="70"/>
      <c r="H7" s="71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x14ac:dyDescent="0.3">
      <c r="A8" s="79"/>
      <c r="B8" s="80"/>
      <c r="C8" s="81"/>
      <c r="D8" s="81"/>
      <c r="E8" s="69"/>
      <c r="F8" s="70"/>
      <c r="G8" s="70"/>
      <c r="H8" s="71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x14ac:dyDescent="0.3">
      <c r="A9" s="74" t="s">
        <v>1</v>
      </c>
      <c r="B9" s="80"/>
      <c r="C9" s="81"/>
      <c r="D9" s="81"/>
      <c r="E9" s="69"/>
      <c r="F9" s="70"/>
      <c r="G9" s="70"/>
      <c r="H9" s="71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ht="15" thickBot="1" x14ac:dyDescent="0.35">
      <c r="A10" s="74"/>
      <c r="B10" s="80"/>
      <c r="C10" s="81"/>
      <c r="D10" s="81"/>
      <c r="E10" s="69"/>
      <c r="F10" s="70"/>
      <c r="G10" s="70"/>
      <c r="H10" s="71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ht="12.75" customHeight="1" thickBot="1" x14ac:dyDescent="0.35">
      <c r="A11" s="236" t="s">
        <v>2</v>
      </c>
      <c r="B11" s="236" t="s">
        <v>12</v>
      </c>
      <c r="C11" s="236" t="s">
        <v>4</v>
      </c>
      <c r="D11" s="236" t="s">
        <v>26</v>
      </c>
      <c r="E11" s="236" t="s">
        <v>5</v>
      </c>
      <c r="F11" s="173" t="s">
        <v>6</v>
      </c>
      <c r="G11" s="253" t="s">
        <v>6</v>
      </c>
      <c r="H11" s="254"/>
      <c r="I11" s="244" t="s">
        <v>7</v>
      </c>
      <c r="J11" s="246" t="s">
        <v>18</v>
      </c>
    </row>
    <row r="12" spans="1:22" ht="29.4" thickBot="1" x14ac:dyDescent="0.35">
      <c r="A12" s="251"/>
      <c r="B12" s="251"/>
      <c r="C12" s="251"/>
      <c r="D12" s="251"/>
      <c r="E12" s="251"/>
      <c r="F12" s="176" t="s">
        <v>8</v>
      </c>
      <c r="G12" s="177" t="s">
        <v>9</v>
      </c>
      <c r="H12" s="197" t="s">
        <v>10</v>
      </c>
      <c r="I12" s="252"/>
      <c r="J12" s="248"/>
    </row>
    <row r="13" spans="1:22" x14ac:dyDescent="0.3">
      <c r="A13" s="129">
        <v>1</v>
      </c>
      <c r="B13" s="172" t="s">
        <v>39</v>
      </c>
      <c r="C13" s="129" t="s">
        <v>37</v>
      </c>
      <c r="D13" s="171"/>
      <c r="E13" s="171"/>
      <c r="F13" s="174">
        <f>+G13+H13</f>
        <v>177863463</v>
      </c>
      <c r="G13" s="175">
        <v>177863463</v>
      </c>
      <c r="H13" s="198">
        <v>0</v>
      </c>
      <c r="I13" s="126" t="s">
        <v>36</v>
      </c>
      <c r="J13" s="118" t="s">
        <v>38</v>
      </c>
    </row>
    <row r="14" spans="1:22" x14ac:dyDescent="0.3">
      <c r="A14" s="129">
        <v>2</v>
      </c>
      <c r="B14" s="132" t="s">
        <v>46</v>
      </c>
      <c r="C14" s="129" t="s">
        <v>37</v>
      </c>
      <c r="D14" s="171"/>
      <c r="E14" s="171"/>
      <c r="F14" s="174">
        <f t="shared" ref="F14:F17" si="0">+G14+H14</f>
        <v>2208820976.4299998</v>
      </c>
      <c r="G14" s="175">
        <v>2208820976.4299998</v>
      </c>
      <c r="H14" s="198">
        <v>0</v>
      </c>
      <c r="I14" s="126" t="s">
        <v>36</v>
      </c>
      <c r="J14" s="118" t="s">
        <v>38</v>
      </c>
    </row>
    <row r="15" spans="1:22" x14ac:dyDescent="0.3">
      <c r="A15" s="129">
        <v>3</v>
      </c>
      <c r="B15" s="132" t="s">
        <v>113</v>
      </c>
      <c r="C15" s="129" t="s">
        <v>37</v>
      </c>
      <c r="D15" s="171"/>
      <c r="E15" s="171"/>
      <c r="F15" s="174">
        <f t="shared" si="0"/>
        <v>528184149.48000002</v>
      </c>
      <c r="G15" s="175">
        <v>528184149.48000002</v>
      </c>
      <c r="H15" s="198">
        <v>0</v>
      </c>
      <c r="I15" s="126" t="s">
        <v>36</v>
      </c>
      <c r="J15" s="118" t="s">
        <v>38</v>
      </c>
    </row>
    <row r="16" spans="1:22" x14ac:dyDescent="0.3">
      <c r="A16" s="129">
        <v>4</v>
      </c>
      <c r="B16" s="132" t="s">
        <v>59</v>
      </c>
      <c r="C16" s="129" t="s">
        <v>37</v>
      </c>
      <c r="D16" s="171"/>
      <c r="E16" s="171"/>
      <c r="F16" s="174">
        <f t="shared" si="0"/>
        <v>1693998643.02</v>
      </c>
      <c r="G16" s="175">
        <v>1693998643.02</v>
      </c>
      <c r="H16" s="198">
        <v>0</v>
      </c>
      <c r="I16" s="126" t="s">
        <v>36</v>
      </c>
      <c r="J16" s="118" t="s">
        <v>38</v>
      </c>
    </row>
    <row r="17" spans="1:22" ht="15" thickBot="1" x14ac:dyDescent="0.35">
      <c r="A17" s="129">
        <v>5</v>
      </c>
      <c r="B17" s="132" t="s">
        <v>112</v>
      </c>
      <c r="C17" s="129" t="s">
        <v>37</v>
      </c>
      <c r="D17" s="171"/>
      <c r="E17" s="171"/>
      <c r="F17" s="174">
        <f t="shared" si="0"/>
        <v>3457311260.73</v>
      </c>
      <c r="G17" s="175">
        <v>3457311260.73</v>
      </c>
      <c r="H17" s="198">
        <v>0</v>
      </c>
      <c r="I17" s="126" t="s">
        <v>36</v>
      </c>
      <c r="J17" s="118" t="s">
        <v>38</v>
      </c>
    </row>
    <row r="18" spans="1:22" ht="15" thickBot="1" x14ac:dyDescent="0.35">
      <c r="A18" s="257" t="s">
        <v>17</v>
      </c>
      <c r="B18" s="258"/>
      <c r="C18" s="258"/>
      <c r="D18" s="258"/>
      <c r="E18" s="259"/>
      <c r="F18" s="193">
        <f>SUM(F13:F17)</f>
        <v>8066178492.6599998</v>
      </c>
      <c r="G18" s="196">
        <f>SUM(G13:G17)</f>
        <v>8066178492.6599998</v>
      </c>
      <c r="H18" s="197">
        <v>0</v>
      </c>
      <c r="I18" s="195"/>
      <c r="J18" s="191"/>
    </row>
    <row r="19" spans="1:22" x14ac:dyDescent="0.3">
      <c r="A19" s="74"/>
      <c r="B19" s="80"/>
      <c r="C19" s="81"/>
      <c r="D19" s="81"/>
      <c r="E19" s="69"/>
      <c r="F19" s="70"/>
      <c r="G19" s="70"/>
      <c r="H19" s="71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</row>
    <row r="20" spans="1:22" x14ac:dyDescent="0.3">
      <c r="F20" s="93"/>
      <c r="G20" s="125"/>
      <c r="H20" s="125"/>
    </row>
    <row r="21" spans="1:22" x14ac:dyDescent="0.3">
      <c r="A21" s="74" t="s">
        <v>16</v>
      </c>
      <c r="F21" s="93"/>
      <c r="G21" s="125"/>
      <c r="H21" s="125"/>
    </row>
    <row r="22" spans="1:22" ht="15" thickBot="1" x14ac:dyDescent="0.35">
      <c r="F22" s="93"/>
    </row>
    <row r="23" spans="1:22" ht="12.75" customHeight="1" x14ac:dyDescent="0.3">
      <c r="A23" s="249" t="s">
        <v>2</v>
      </c>
      <c r="B23" s="244" t="s">
        <v>12</v>
      </c>
      <c r="C23" s="244" t="s">
        <v>4</v>
      </c>
      <c r="D23" s="244" t="s">
        <v>26</v>
      </c>
      <c r="E23" s="244" t="s">
        <v>5</v>
      </c>
      <c r="F23" s="106" t="s">
        <v>6</v>
      </c>
      <c r="G23" s="256" t="s">
        <v>6</v>
      </c>
      <c r="H23" s="256"/>
      <c r="I23" s="244" t="s">
        <v>7</v>
      </c>
      <c r="J23" s="246" t="s">
        <v>18</v>
      </c>
    </row>
    <row r="24" spans="1:22" ht="29.4" thickBot="1" x14ac:dyDescent="0.35">
      <c r="A24" s="250"/>
      <c r="B24" s="252"/>
      <c r="C24" s="252"/>
      <c r="D24" s="252"/>
      <c r="E24" s="252"/>
      <c r="F24" s="107" t="s">
        <v>8</v>
      </c>
      <c r="G24" s="82" t="s">
        <v>9</v>
      </c>
      <c r="H24" s="83" t="s">
        <v>10</v>
      </c>
      <c r="I24" s="252"/>
      <c r="J24" s="248"/>
    </row>
    <row r="25" spans="1:22" x14ac:dyDescent="0.3">
      <c r="A25" s="104">
        <v>1</v>
      </c>
      <c r="F25" s="94"/>
      <c r="J25" s="108"/>
    </row>
    <row r="26" spans="1:22" x14ac:dyDescent="0.3">
      <c r="A26" s="104">
        <v>2</v>
      </c>
      <c r="F26" s="93"/>
      <c r="J26" s="108"/>
    </row>
    <row r="27" spans="1:22" ht="15" thickBot="1" x14ac:dyDescent="0.35">
      <c r="A27" s="104">
        <v>3</v>
      </c>
      <c r="B27" s="110"/>
      <c r="C27" s="111"/>
      <c r="D27" s="111"/>
      <c r="E27" s="112"/>
      <c r="F27" s="113"/>
      <c r="G27" s="114"/>
      <c r="H27" s="115"/>
      <c r="I27" s="111"/>
      <c r="J27" s="89"/>
    </row>
    <row r="28" spans="1:22" ht="3" customHeight="1" thickBot="1" x14ac:dyDescent="0.35">
      <c r="A28" s="111"/>
      <c r="B28" s="110"/>
      <c r="C28" s="111"/>
      <c r="D28" s="111"/>
      <c r="E28" s="112"/>
      <c r="F28" s="113"/>
      <c r="G28" s="114"/>
      <c r="H28" s="115"/>
      <c r="I28" s="111"/>
      <c r="J28" s="111"/>
    </row>
    <row r="29" spans="1:22" ht="15" thickBot="1" x14ac:dyDescent="0.35">
      <c r="E29" s="91" t="s">
        <v>17</v>
      </c>
      <c r="F29" s="116">
        <v>0</v>
      </c>
      <c r="G29" s="116">
        <v>0</v>
      </c>
      <c r="H29" s="117">
        <v>0</v>
      </c>
    </row>
    <row r="30" spans="1:22" ht="15" thickTop="1" x14ac:dyDescent="0.3">
      <c r="F30" s="93"/>
    </row>
    <row r="31" spans="1:22" x14ac:dyDescent="0.3">
      <c r="A31" s="98" t="s">
        <v>84</v>
      </c>
      <c r="B31" s="99"/>
      <c r="C31" s="98"/>
      <c r="D31" s="98"/>
      <c r="E31" s="100"/>
      <c r="F31" s="101"/>
    </row>
    <row r="32" spans="1:22" x14ac:dyDescent="0.3">
      <c r="F32" s="93"/>
    </row>
    <row r="33" spans="1:22" x14ac:dyDescent="0.3">
      <c r="F33" s="93"/>
    </row>
    <row r="34" spans="1:22" x14ac:dyDescent="0.3">
      <c r="F34" s="93"/>
    </row>
    <row r="35" spans="1:22" x14ac:dyDescent="0.3">
      <c r="F35" s="93"/>
    </row>
    <row r="36" spans="1:22" x14ac:dyDescent="0.3">
      <c r="F36" s="93"/>
    </row>
    <row r="37" spans="1:22" x14ac:dyDescent="0.3">
      <c r="F37" s="93"/>
    </row>
    <row r="38" spans="1:22" x14ac:dyDescent="0.3">
      <c r="F38" s="93"/>
    </row>
    <row r="39" spans="1:22" x14ac:dyDescent="0.3">
      <c r="F39" s="93"/>
    </row>
    <row r="40" spans="1:22" x14ac:dyDescent="0.3">
      <c r="F40" s="93"/>
    </row>
    <row r="41" spans="1:22" x14ac:dyDescent="0.3">
      <c r="F41" s="93"/>
    </row>
    <row r="42" spans="1:22" x14ac:dyDescent="0.3">
      <c r="F42" s="93"/>
    </row>
    <row r="43" spans="1:22" s="66" customFormat="1" x14ac:dyDescent="0.3">
      <c r="A43" s="65"/>
      <c r="B43" s="90"/>
      <c r="C43" s="65"/>
      <c r="D43" s="65"/>
      <c r="E43" s="92"/>
      <c r="F43" s="93"/>
      <c r="H43" s="67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</row>
    <row r="44" spans="1:22" s="66" customFormat="1" x14ac:dyDescent="0.3">
      <c r="A44" s="65"/>
      <c r="B44" s="90"/>
      <c r="C44" s="65"/>
      <c r="D44" s="65"/>
      <c r="E44" s="92"/>
      <c r="F44" s="93"/>
      <c r="H44" s="67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</row>
    <row r="45" spans="1:22" s="66" customFormat="1" x14ac:dyDescent="0.3">
      <c r="A45" s="65"/>
      <c r="B45" s="90"/>
      <c r="C45" s="65"/>
      <c r="D45" s="65"/>
      <c r="E45" s="92"/>
      <c r="F45" s="93"/>
      <c r="H45" s="67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</row>
    <row r="46" spans="1:22" s="66" customFormat="1" x14ac:dyDescent="0.3">
      <c r="A46" s="65"/>
      <c r="B46" s="90"/>
      <c r="C46" s="65"/>
      <c r="D46" s="65"/>
      <c r="E46" s="92"/>
      <c r="F46" s="93"/>
      <c r="H46" s="67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</row>
    <row r="47" spans="1:22" s="66" customFormat="1" x14ac:dyDescent="0.3">
      <c r="A47" s="65"/>
      <c r="B47" s="90"/>
      <c r="C47" s="65"/>
      <c r="D47" s="65"/>
      <c r="E47" s="92"/>
      <c r="F47" s="93"/>
      <c r="H47" s="67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</row>
    <row r="48" spans="1:22" s="66" customFormat="1" x14ac:dyDescent="0.3">
      <c r="A48" s="65"/>
      <c r="B48" s="90"/>
      <c r="C48" s="65"/>
      <c r="D48" s="65"/>
      <c r="E48" s="92"/>
      <c r="F48" s="93"/>
      <c r="H48" s="67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</row>
    <row r="49" spans="1:22" s="66" customFormat="1" x14ac:dyDescent="0.3">
      <c r="A49" s="65"/>
      <c r="B49" s="90"/>
      <c r="C49" s="65"/>
      <c r="D49" s="65"/>
      <c r="E49" s="92"/>
      <c r="F49" s="93"/>
      <c r="H49" s="67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</row>
    <row r="50" spans="1:22" s="66" customFormat="1" x14ac:dyDescent="0.3">
      <c r="A50" s="65"/>
      <c r="B50" s="90"/>
      <c r="C50" s="65"/>
      <c r="D50" s="65"/>
      <c r="E50" s="92"/>
      <c r="F50" s="93"/>
      <c r="H50" s="67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</row>
    <row r="51" spans="1:22" s="66" customFormat="1" x14ac:dyDescent="0.3">
      <c r="A51" s="65"/>
      <c r="B51" s="90"/>
      <c r="C51" s="65"/>
      <c r="D51" s="65"/>
      <c r="E51" s="92"/>
      <c r="F51" s="93"/>
      <c r="H51" s="67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</row>
    <row r="52" spans="1:22" s="66" customFormat="1" x14ac:dyDescent="0.3">
      <c r="A52" s="65"/>
      <c r="B52" s="90"/>
      <c r="C52" s="65"/>
      <c r="D52" s="65"/>
      <c r="E52" s="92"/>
      <c r="F52" s="93"/>
      <c r="H52" s="67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</row>
    <row r="53" spans="1:22" s="66" customFormat="1" x14ac:dyDescent="0.3">
      <c r="A53" s="65"/>
      <c r="B53" s="90"/>
      <c r="C53" s="65"/>
      <c r="D53" s="65"/>
      <c r="E53" s="92"/>
      <c r="F53" s="93"/>
      <c r="H53" s="67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</row>
    <row r="54" spans="1:22" s="66" customFormat="1" x14ac:dyDescent="0.3">
      <c r="A54" s="65"/>
      <c r="B54" s="90"/>
      <c r="C54" s="65"/>
      <c r="D54" s="65"/>
      <c r="E54" s="92"/>
      <c r="F54" s="93"/>
      <c r="H54" s="67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</row>
    <row r="55" spans="1:22" s="66" customFormat="1" x14ac:dyDescent="0.3">
      <c r="A55" s="65"/>
      <c r="B55" s="90"/>
      <c r="C55" s="65"/>
      <c r="D55" s="65"/>
      <c r="E55" s="92"/>
      <c r="F55" s="93"/>
      <c r="H55" s="67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</row>
    <row r="56" spans="1:22" s="66" customFormat="1" x14ac:dyDescent="0.3">
      <c r="A56" s="65"/>
      <c r="B56" s="90"/>
      <c r="C56" s="65"/>
      <c r="D56" s="65"/>
      <c r="E56" s="92"/>
      <c r="F56" s="93"/>
      <c r="H56" s="67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</row>
    <row r="57" spans="1:22" s="66" customFormat="1" x14ac:dyDescent="0.3">
      <c r="A57" s="65"/>
      <c r="B57" s="90"/>
      <c r="C57" s="65"/>
      <c r="D57" s="65"/>
      <c r="E57" s="92"/>
      <c r="F57" s="93"/>
      <c r="H57" s="67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</row>
    <row r="58" spans="1:22" s="66" customFormat="1" x14ac:dyDescent="0.3">
      <c r="A58" s="65"/>
      <c r="B58" s="90"/>
      <c r="C58" s="65"/>
      <c r="D58" s="65"/>
      <c r="E58" s="92"/>
      <c r="F58" s="93"/>
      <c r="H58" s="67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</row>
    <row r="59" spans="1:22" s="66" customFormat="1" x14ac:dyDescent="0.3">
      <c r="A59" s="65"/>
      <c r="B59" s="90"/>
      <c r="C59" s="65"/>
      <c r="D59" s="65"/>
      <c r="E59" s="92"/>
      <c r="F59" s="93"/>
      <c r="H59" s="67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</row>
    <row r="60" spans="1:22" s="66" customFormat="1" x14ac:dyDescent="0.3">
      <c r="A60" s="65"/>
      <c r="B60" s="90"/>
      <c r="C60" s="65"/>
      <c r="D60" s="65"/>
      <c r="E60" s="92"/>
      <c r="F60" s="93"/>
      <c r="H60" s="67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</row>
    <row r="61" spans="1:22" s="66" customFormat="1" x14ac:dyDescent="0.3">
      <c r="A61" s="65"/>
      <c r="B61" s="90"/>
      <c r="C61" s="65"/>
      <c r="D61" s="65"/>
      <c r="E61" s="92"/>
      <c r="F61" s="93"/>
      <c r="H61" s="67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</row>
    <row r="62" spans="1:22" s="66" customFormat="1" x14ac:dyDescent="0.3">
      <c r="A62" s="65"/>
      <c r="B62" s="90"/>
      <c r="C62" s="65"/>
      <c r="D62" s="65"/>
      <c r="E62" s="92"/>
      <c r="F62" s="93"/>
      <c r="H62" s="67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</row>
    <row r="63" spans="1:22" s="66" customFormat="1" x14ac:dyDescent="0.3">
      <c r="A63" s="65"/>
      <c r="B63" s="90"/>
      <c r="C63" s="65"/>
      <c r="D63" s="65"/>
      <c r="E63" s="92"/>
      <c r="F63" s="93"/>
      <c r="H63" s="67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</row>
    <row r="64" spans="1:22" s="66" customFormat="1" x14ac:dyDescent="0.3">
      <c r="A64" s="65"/>
      <c r="B64" s="90"/>
      <c r="C64" s="65"/>
      <c r="D64" s="65"/>
      <c r="E64" s="92"/>
      <c r="F64" s="93"/>
      <c r="H64" s="67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</row>
    <row r="65" spans="1:22" s="66" customFormat="1" x14ac:dyDescent="0.3">
      <c r="A65" s="65"/>
      <c r="B65" s="90"/>
      <c r="C65" s="65"/>
      <c r="D65" s="65"/>
      <c r="E65" s="92"/>
      <c r="F65" s="93"/>
      <c r="H65" s="67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</row>
    <row r="66" spans="1:22" s="66" customFormat="1" x14ac:dyDescent="0.3">
      <c r="A66" s="65"/>
      <c r="B66" s="90"/>
      <c r="C66" s="65"/>
      <c r="D66" s="65"/>
      <c r="E66" s="92"/>
      <c r="F66" s="93"/>
      <c r="H66" s="67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</row>
    <row r="67" spans="1:22" s="66" customFormat="1" x14ac:dyDescent="0.3">
      <c r="A67" s="65"/>
      <c r="B67" s="90"/>
      <c r="C67" s="65"/>
      <c r="D67" s="65"/>
      <c r="E67" s="92"/>
      <c r="F67" s="93"/>
      <c r="H67" s="67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</row>
    <row r="68" spans="1:22" s="66" customFormat="1" x14ac:dyDescent="0.3">
      <c r="A68" s="65"/>
      <c r="B68" s="90"/>
      <c r="C68" s="65"/>
      <c r="D68" s="65"/>
      <c r="E68" s="92"/>
      <c r="F68" s="93"/>
      <c r="H68" s="67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</row>
    <row r="69" spans="1:22" s="66" customFormat="1" x14ac:dyDescent="0.3">
      <c r="A69" s="65"/>
      <c r="B69" s="90"/>
      <c r="C69" s="65"/>
      <c r="D69" s="65"/>
      <c r="E69" s="92"/>
      <c r="F69" s="93"/>
      <c r="H69" s="67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</row>
    <row r="70" spans="1:22" s="66" customFormat="1" x14ac:dyDescent="0.3">
      <c r="A70" s="65"/>
      <c r="B70" s="90"/>
      <c r="C70" s="65"/>
      <c r="D70" s="65"/>
      <c r="E70" s="92"/>
      <c r="F70" s="93"/>
      <c r="H70" s="67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</row>
    <row r="71" spans="1:22" s="66" customFormat="1" x14ac:dyDescent="0.3">
      <c r="A71" s="65"/>
      <c r="B71" s="90"/>
      <c r="C71" s="65"/>
      <c r="D71" s="65"/>
      <c r="E71" s="92"/>
      <c r="F71" s="93"/>
      <c r="H71" s="67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</row>
    <row r="72" spans="1:22" s="66" customFormat="1" x14ac:dyDescent="0.3">
      <c r="A72" s="65"/>
      <c r="B72" s="90"/>
      <c r="C72" s="65"/>
      <c r="D72" s="65"/>
      <c r="E72" s="92"/>
      <c r="F72" s="93"/>
      <c r="H72" s="67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</row>
    <row r="73" spans="1:22" s="66" customFormat="1" x14ac:dyDescent="0.3">
      <c r="A73" s="65"/>
      <c r="B73" s="90"/>
      <c r="C73" s="65"/>
      <c r="D73" s="65"/>
      <c r="E73" s="92"/>
      <c r="F73" s="93"/>
      <c r="H73" s="67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</row>
    <row r="74" spans="1:22" s="66" customFormat="1" x14ac:dyDescent="0.3">
      <c r="A74" s="65"/>
      <c r="B74" s="90"/>
      <c r="C74" s="65"/>
      <c r="D74" s="65"/>
      <c r="E74" s="92"/>
      <c r="F74" s="93"/>
      <c r="H74" s="67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</row>
    <row r="75" spans="1:22" s="66" customFormat="1" x14ac:dyDescent="0.3">
      <c r="A75" s="65"/>
      <c r="B75" s="90"/>
      <c r="C75" s="65"/>
      <c r="D75" s="65"/>
      <c r="E75" s="92"/>
      <c r="F75" s="93"/>
      <c r="H75" s="67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</row>
    <row r="76" spans="1:22" s="66" customFormat="1" x14ac:dyDescent="0.3">
      <c r="A76" s="65"/>
      <c r="B76" s="90"/>
      <c r="C76" s="65"/>
      <c r="D76" s="65"/>
      <c r="E76" s="92"/>
      <c r="F76" s="93"/>
      <c r="H76" s="67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</row>
    <row r="77" spans="1:22" s="66" customFormat="1" x14ac:dyDescent="0.3">
      <c r="A77" s="65"/>
      <c r="B77" s="90"/>
      <c r="C77" s="65"/>
      <c r="D77" s="65"/>
      <c r="E77" s="92"/>
      <c r="F77" s="93"/>
      <c r="H77" s="67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</row>
    <row r="78" spans="1:22" s="66" customFormat="1" x14ac:dyDescent="0.3">
      <c r="A78" s="65"/>
      <c r="B78" s="90"/>
      <c r="C78" s="65"/>
      <c r="D78" s="65"/>
      <c r="E78" s="92"/>
      <c r="F78" s="93"/>
      <c r="H78" s="67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</row>
    <row r="79" spans="1:22" s="66" customFormat="1" x14ac:dyDescent="0.3">
      <c r="A79" s="65"/>
      <c r="B79" s="90"/>
      <c r="C79" s="65"/>
      <c r="D79" s="65"/>
      <c r="E79" s="92"/>
      <c r="F79" s="93"/>
      <c r="H79" s="67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</row>
    <row r="80" spans="1:22" s="66" customFormat="1" x14ac:dyDescent="0.3">
      <c r="A80" s="65"/>
      <c r="B80" s="90"/>
      <c r="C80" s="65"/>
      <c r="D80" s="65"/>
      <c r="E80" s="92"/>
      <c r="F80" s="93"/>
      <c r="H80" s="67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</row>
    <row r="81" spans="1:22" s="66" customFormat="1" x14ac:dyDescent="0.3">
      <c r="A81" s="65"/>
      <c r="B81" s="90"/>
      <c r="C81" s="65"/>
      <c r="D81" s="65"/>
      <c r="E81" s="92"/>
      <c r="F81" s="93"/>
      <c r="H81" s="67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</row>
    <row r="82" spans="1:22" s="66" customFormat="1" x14ac:dyDescent="0.3">
      <c r="A82" s="65"/>
      <c r="B82" s="90"/>
      <c r="C82" s="65"/>
      <c r="D82" s="65"/>
      <c r="E82" s="92"/>
      <c r="F82" s="93"/>
      <c r="H82" s="67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</row>
    <row r="83" spans="1:22" s="66" customFormat="1" x14ac:dyDescent="0.3">
      <c r="A83" s="65"/>
      <c r="B83" s="90"/>
      <c r="C83" s="65"/>
      <c r="D83" s="65"/>
      <c r="E83" s="92"/>
      <c r="F83" s="93"/>
      <c r="H83" s="67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</row>
    <row r="84" spans="1:22" s="66" customFormat="1" x14ac:dyDescent="0.3">
      <c r="A84" s="65"/>
      <c r="B84" s="90"/>
      <c r="C84" s="65"/>
      <c r="D84" s="65"/>
      <c r="E84" s="92"/>
      <c r="F84" s="93"/>
      <c r="H84" s="67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</row>
    <row r="85" spans="1:22" s="66" customFormat="1" x14ac:dyDescent="0.3">
      <c r="A85" s="65"/>
      <c r="B85" s="90"/>
      <c r="C85" s="65"/>
      <c r="D85" s="65"/>
      <c r="E85" s="92"/>
      <c r="F85" s="93"/>
      <c r="H85" s="67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</row>
    <row r="86" spans="1:22" s="66" customFormat="1" x14ac:dyDescent="0.3">
      <c r="A86" s="65"/>
      <c r="B86" s="90"/>
      <c r="C86" s="65"/>
      <c r="D86" s="65"/>
      <c r="E86" s="92"/>
      <c r="F86" s="93"/>
      <c r="H86" s="67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</row>
    <row r="87" spans="1:22" s="66" customFormat="1" x14ac:dyDescent="0.3">
      <c r="A87" s="65"/>
      <c r="B87" s="90"/>
      <c r="C87" s="65"/>
      <c r="D87" s="65"/>
      <c r="E87" s="92"/>
      <c r="F87" s="93"/>
      <c r="H87" s="67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</row>
    <row r="88" spans="1:22" s="66" customFormat="1" x14ac:dyDescent="0.3">
      <c r="A88" s="65"/>
      <c r="B88" s="90"/>
      <c r="C88" s="65"/>
      <c r="D88" s="65"/>
      <c r="E88" s="92"/>
      <c r="F88" s="93"/>
      <c r="H88" s="67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</row>
    <row r="89" spans="1:22" s="66" customFormat="1" x14ac:dyDescent="0.3">
      <c r="A89" s="65"/>
      <c r="B89" s="90"/>
      <c r="C89" s="65"/>
      <c r="D89" s="65"/>
      <c r="E89" s="92"/>
      <c r="F89" s="93"/>
      <c r="H89" s="67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</row>
  </sheetData>
  <mergeCells count="17">
    <mergeCell ref="E11:E12"/>
    <mergeCell ref="G11:H11"/>
    <mergeCell ref="A18:E18"/>
    <mergeCell ref="I11:I12"/>
    <mergeCell ref="J11:J12"/>
    <mergeCell ref="A23:A24"/>
    <mergeCell ref="B23:B24"/>
    <mergeCell ref="C23:C24"/>
    <mergeCell ref="D23:D24"/>
    <mergeCell ref="E23:E24"/>
    <mergeCell ref="G23:H23"/>
    <mergeCell ref="I23:I24"/>
    <mergeCell ref="J23:J24"/>
    <mergeCell ref="A11:A12"/>
    <mergeCell ref="B11:B12"/>
    <mergeCell ref="C11:C12"/>
    <mergeCell ref="D11:D12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4"/>
  <sheetViews>
    <sheetView tabSelected="1" workbookViewId="0">
      <selection activeCell="C13" sqref="C13"/>
    </sheetView>
  </sheetViews>
  <sheetFormatPr baseColWidth="10" defaultColWidth="9.109375" defaultRowHeight="13.2" x14ac:dyDescent="0.25"/>
  <cols>
    <col min="1" max="1" width="5.6640625" style="27" customWidth="1"/>
    <col min="2" max="2" width="49.109375" style="40" bestFit="1" customWidth="1"/>
    <col min="3" max="3" width="12.6640625" style="27" customWidth="1"/>
    <col min="4" max="4" width="12.6640625" style="27" hidden="1" customWidth="1"/>
    <col min="5" max="5" width="12.6640625" style="41" hidden="1" customWidth="1"/>
    <col min="6" max="6" width="15.33203125" style="45" bestFit="1" customWidth="1"/>
    <col min="7" max="7" width="15.33203125" style="43" bestFit="1" customWidth="1"/>
    <col min="8" max="8" width="14" style="44" bestFit="1" customWidth="1"/>
    <col min="9" max="10" width="12.6640625" style="27" customWidth="1"/>
    <col min="11" max="11" width="12" style="27" bestFit="1" customWidth="1"/>
    <col min="12" max="12" width="16.33203125" style="27" customWidth="1"/>
    <col min="13" max="13" width="9.109375" style="27"/>
    <col min="14" max="14" width="13.6640625" style="27" bestFit="1" customWidth="1"/>
    <col min="15" max="15" width="11.6640625" style="27" bestFit="1" customWidth="1"/>
    <col min="16" max="16384" width="9.109375" style="27"/>
  </cols>
  <sheetData>
    <row r="1" spans="1:22" s="9" customFormat="1" x14ac:dyDescent="0.25">
      <c r="A1" s="6" t="s">
        <v>0</v>
      </c>
      <c r="B1" s="6"/>
      <c r="C1" s="6"/>
      <c r="D1" s="6"/>
      <c r="E1" s="6"/>
      <c r="F1" s="8"/>
      <c r="G1" s="8"/>
      <c r="H1" s="7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9" customFormat="1" x14ac:dyDescent="0.25">
      <c r="A2" s="10"/>
      <c r="B2" s="10"/>
      <c r="C2" s="10"/>
      <c r="D2" s="10"/>
      <c r="E2" s="10"/>
      <c r="F2" s="11"/>
      <c r="G2" s="11"/>
      <c r="H2" s="12"/>
      <c r="I2" s="10"/>
      <c r="J2" s="10"/>
    </row>
    <row r="3" spans="1:22" s="9" customFormat="1" ht="17.399999999999999" x14ac:dyDescent="0.3">
      <c r="A3" s="13" t="s">
        <v>32</v>
      </c>
      <c r="B3" s="14"/>
      <c r="C3" s="14"/>
      <c r="D3" s="14"/>
      <c r="E3" s="14"/>
      <c r="F3" s="15"/>
      <c r="G3" s="15"/>
      <c r="H3" s="1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x14ac:dyDescent="0.25">
      <c r="A4" s="51" t="s">
        <v>52</v>
      </c>
      <c r="B4" s="10"/>
      <c r="C4" s="10"/>
      <c r="D4" s="10"/>
      <c r="E4" s="10"/>
      <c r="F4" s="11"/>
      <c r="G4" s="11"/>
      <c r="H4" s="12"/>
      <c r="I4" s="10"/>
      <c r="J4" s="10"/>
    </row>
    <row r="5" spans="1:22" s="9" customFormat="1" x14ac:dyDescent="0.25">
      <c r="A5" s="10"/>
      <c r="B5" s="14"/>
      <c r="C5" s="14"/>
      <c r="D5" s="14"/>
      <c r="E5" s="14"/>
      <c r="F5" s="15"/>
      <c r="G5" s="15"/>
      <c r="H5" s="16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9" customFormat="1" x14ac:dyDescent="0.25">
      <c r="A6" s="17" t="s">
        <v>43</v>
      </c>
      <c r="B6" s="18"/>
      <c r="C6" s="19">
        <v>45199</v>
      </c>
      <c r="D6" s="20"/>
      <c r="E6" s="14"/>
      <c r="F6" s="15"/>
      <c r="G6" s="15"/>
      <c r="H6" s="1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9" customFormat="1" x14ac:dyDescent="0.25">
      <c r="A7" s="17" t="s">
        <v>44</v>
      </c>
      <c r="B7" s="18"/>
      <c r="C7" s="21">
        <f>+Índice!D6</f>
        <v>7307.17</v>
      </c>
      <c r="D7" s="22"/>
      <c r="E7" s="14"/>
      <c r="F7" s="15"/>
      <c r="G7" s="15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s="9" customFormat="1" x14ac:dyDescent="0.25">
      <c r="A8" s="23"/>
      <c r="B8" s="24"/>
      <c r="C8" s="25"/>
      <c r="D8" s="25"/>
      <c r="E8" s="14"/>
      <c r="F8" s="15"/>
      <c r="G8" s="15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9" customFormat="1" ht="17.399999999999999" x14ac:dyDescent="0.3">
      <c r="A9" s="26" t="s">
        <v>29</v>
      </c>
      <c r="B9" s="24"/>
      <c r="C9" s="25"/>
      <c r="D9" s="25"/>
      <c r="E9" s="14"/>
      <c r="F9" s="15"/>
      <c r="G9" s="15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9" customFormat="1" ht="13.8" thickBot="1" x14ac:dyDescent="0.3">
      <c r="A10" s="18"/>
      <c r="B10" s="24"/>
      <c r="C10" s="25"/>
      <c r="D10" s="25"/>
      <c r="E10" s="14"/>
      <c r="F10" s="15"/>
      <c r="G10" s="15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12.75" customHeight="1" thickBot="1" x14ac:dyDescent="0.3">
      <c r="A11" s="270" t="s">
        <v>2</v>
      </c>
      <c r="B11" s="270" t="s">
        <v>12</v>
      </c>
      <c r="C11" s="264" t="s">
        <v>4</v>
      </c>
      <c r="D11" s="270" t="s">
        <v>26</v>
      </c>
      <c r="E11" s="264" t="s">
        <v>5</v>
      </c>
      <c r="F11" s="211" t="s">
        <v>6</v>
      </c>
      <c r="G11" s="266" t="s">
        <v>6</v>
      </c>
      <c r="H11" s="267"/>
      <c r="I11" s="270" t="s">
        <v>7</v>
      </c>
      <c r="J11" s="272" t="s">
        <v>18</v>
      </c>
    </row>
    <row r="12" spans="1:22" ht="13.8" thickBot="1" x14ac:dyDescent="0.3">
      <c r="A12" s="278"/>
      <c r="B12" s="278"/>
      <c r="C12" s="265"/>
      <c r="D12" s="278"/>
      <c r="E12" s="265"/>
      <c r="F12" s="212" t="s">
        <v>8</v>
      </c>
      <c r="G12" s="215" t="s">
        <v>9</v>
      </c>
      <c r="H12" s="223" t="s">
        <v>10</v>
      </c>
      <c r="I12" s="271"/>
      <c r="J12" s="271"/>
    </row>
    <row r="13" spans="1:22" x14ac:dyDescent="0.25">
      <c r="A13" s="202">
        <v>1</v>
      </c>
      <c r="B13" s="205" t="s">
        <v>23</v>
      </c>
      <c r="C13" s="199" t="s">
        <v>28</v>
      </c>
      <c r="D13" s="207" t="s">
        <v>28</v>
      </c>
      <c r="E13" s="199" t="s">
        <v>28</v>
      </c>
      <c r="F13" s="213">
        <f>+G13+H13</f>
        <v>24518537625.25</v>
      </c>
      <c r="G13" s="216">
        <f>+'1.1'!F18</f>
        <v>24518537625.25</v>
      </c>
      <c r="H13" s="224">
        <v>0</v>
      </c>
      <c r="I13" s="229" t="s">
        <v>28</v>
      </c>
      <c r="J13" s="229" t="s">
        <v>28</v>
      </c>
    </row>
    <row r="14" spans="1:22" x14ac:dyDescent="0.25">
      <c r="A14" s="203">
        <v>2</v>
      </c>
      <c r="B14" s="206" t="s">
        <v>24</v>
      </c>
      <c r="C14" s="46" t="s">
        <v>28</v>
      </c>
      <c r="D14" s="208" t="s">
        <v>28</v>
      </c>
      <c r="E14" s="46" t="s">
        <v>28</v>
      </c>
      <c r="F14" s="214">
        <f>+'1.2 '!F55</f>
        <v>375282511185.25262</v>
      </c>
      <c r="G14" s="217">
        <f>+'1.2 '!G55</f>
        <v>372815537548.69</v>
      </c>
      <c r="H14" s="225">
        <f>+'1.2 '!H55</f>
        <v>261371.11800089918</v>
      </c>
      <c r="I14" s="230" t="s">
        <v>28</v>
      </c>
      <c r="J14" s="230" t="s">
        <v>28</v>
      </c>
      <c r="N14" s="43"/>
    </row>
    <row r="15" spans="1:22" ht="13.8" thickBot="1" x14ac:dyDescent="0.3">
      <c r="A15" s="203">
        <v>3</v>
      </c>
      <c r="B15" s="206" t="s">
        <v>33</v>
      </c>
      <c r="C15" s="46" t="s">
        <v>28</v>
      </c>
      <c r="D15" s="208" t="s">
        <v>28</v>
      </c>
      <c r="E15" s="46" t="s">
        <v>28</v>
      </c>
      <c r="F15" s="214">
        <f>+'1.3'!G18</f>
        <v>8066178492.6599998</v>
      </c>
      <c r="G15" s="217">
        <v>0</v>
      </c>
      <c r="H15" s="225">
        <v>0</v>
      </c>
      <c r="I15" s="230" t="s">
        <v>28</v>
      </c>
      <c r="J15" s="230" t="s">
        <v>28</v>
      </c>
      <c r="O15" s="43"/>
    </row>
    <row r="16" spans="1:22" ht="13.8" thickBot="1" x14ac:dyDescent="0.3">
      <c r="A16" s="268" t="s">
        <v>17</v>
      </c>
      <c r="B16" s="269"/>
      <c r="C16" s="269"/>
      <c r="D16" s="269"/>
      <c r="E16" s="269"/>
      <c r="F16" s="227">
        <f>SUM(F13:F15)</f>
        <v>407867227303.1626</v>
      </c>
      <c r="G16" s="48">
        <f>SUM(G13:G15)</f>
        <v>397334075173.94</v>
      </c>
      <c r="H16" s="226">
        <f>SUM(H13:H15)</f>
        <v>261371.11800089918</v>
      </c>
      <c r="I16" s="232">
        <v>0</v>
      </c>
      <c r="J16" s="231">
        <v>0</v>
      </c>
    </row>
    <row r="17" spans="1:22" x14ac:dyDescent="0.25">
      <c r="A17" s="10"/>
      <c r="B17" s="29"/>
      <c r="C17" s="10"/>
      <c r="D17" s="10"/>
      <c r="E17" s="30"/>
      <c r="F17" s="60"/>
      <c r="G17" s="11"/>
      <c r="H17" s="58"/>
      <c r="I17" s="10"/>
      <c r="J17" s="10"/>
    </row>
    <row r="18" spans="1:22" ht="17.399999999999999" x14ac:dyDescent="0.3">
      <c r="A18" s="26" t="s">
        <v>30</v>
      </c>
      <c r="B18" s="29"/>
      <c r="C18" s="10"/>
      <c r="D18" s="10"/>
      <c r="E18" s="30"/>
      <c r="F18" s="31"/>
      <c r="G18" s="11"/>
      <c r="H18" s="12"/>
      <c r="I18" s="10"/>
      <c r="J18" s="10"/>
    </row>
    <row r="19" spans="1:22" ht="13.8" thickBot="1" x14ac:dyDescent="0.3">
      <c r="A19" s="10"/>
      <c r="B19" s="29"/>
      <c r="C19" s="10"/>
      <c r="D19" s="10"/>
      <c r="E19" s="30"/>
      <c r="F19" s="31"/>
      <c r="G19" s="11"/>
      <c r="H19" s="12"/>
      <c r="I19" s="10"/>
      <c r="J19" s="10"/>
    </row>
    <row r="20" spans="1:22" x14ac:dyDescent="0.25">
      <c r="A20" s="270" t="s">
        <v>2</v>
      </c>
      <c r="B20" s="264" t="s">
        <v>12</v>
      </c>
      <c r="C20" s="270" t="s">
        <v>4</v>
      </c>
      <c r="D20" s="264" t="s">
        <v>26</v>
      </c>
      <c r="E20" s="270" t="s">
        <v>5</v>
      </c>
      <c r="F20" s="211" t="s">
        <v>6</v>
      </c>
      <c r="G20" s="275" t="s">
        <v>6</v>
      </c>
      <c r="H20" s="276"/>
      <c r="I20" s="270" t="s">
        <v>7</v>
      </c>
      <c r="J20" s="272" t="s">
        <v>18</v>
      </c>
    </row>
    <row r="21" spans="1:22" ht="13.8" thickBot="1" x14ac:dyDescent="0.3">
      <c r="A21" s="273"/>
      <c r="B21" s="274"/>
      <c r="C21" s="273"/>
      <c r="D21" s="274"/>
      <c r="E21" s="273"/>
      <c r="F21" s="218" t="s">
        <v>8</v>
      </c>
      <c r="G21" s="219" t="s">
        <v>9</v>
      </c>
      <c r="H21" s="220" t="s">
        <v>10</v>
      </c>
      <c r="I21" s="273"/>
      <c r="J21" s="277"/>
    </row>
    <row r="22" spans="1:22" x14ac:dyDescent="0.25">
      <c r="A22" s="28">
        <v>1</v>
      </c>
      <c r="B22" s="205" t="s">
        <v>23</v>
      </c>
      <c r="C22" s="46" t="s">
        <v>28</v>
      </c>
      <c r="D22" s="207" t="s">
        <v>28</v>
      </c>
      <c r="E22" s="46" t="s">
        <v>28</v>
      </c>
      <c r="F22" s="213">
        <f>+G22+0</f>
        <v>43840948994</v>
      </c>
      <c r="G22" s="31">
        <f>+'1.1'!G32</f>
        <v>43840948994</v>
      </c>
      <c r="H22" s="213">
        <v>0</v>
      </c>
      <c r="I22" s="207" t="s">
        <v>28</v>
      </c>
      <c r="J22" s="47" t="s">
        <v>28</v>
      </c>
    </row>
    <row r="23" spans="1:22" ht="13.8" thickBot="1" x14ac:dyDescent="0.3">
      <c r="A23" s="200"/>
      <c r="B23" s="210"/>
      <c r="C23" s="10"/>
      <c r="D23" s="209"/>
      <c r="E23" s="30"/>
      <c r="F23" s="214"/>
      <c r="G23" s="31"/>
      <c r="H23" s="214"/>
      <c r="I23" s="204"/>
      <c r="J23" s="201"/>
    </row>
    <row r="24" spans="1:22" ht="13.8" thickBot="1" x14ac:dyDescent="0.3">
      <c r="A24" s="268" t="s">
        <v>17</v>
      </c>
      <c r="B24" s="269"/>
      <c r="C24" s="269"/>
      <c r="D24" s="269"/>
      <c r="E24" s="269"/>
      <c r="F24" s="227">
        <f>+F22</f>
        <v>43840948994</v>
      </c>
      <c r="G24" s="48">
        <f>SUM(G22:G23)</f>
        <v>43840948994</v>
      </c>
      <c r="H24" s="226">
        <v>0</v>
      </c>
      <c r="I24" s="228"/>
      <c r="J24" s="222"/>
    </row>
    <row r="25" spans="1:22" s="43" customFormat="1" ht="13.8" thickBot="1" x14ac:dyDescent="0.3">
      <c r="A25" s="10"/>
      <c r="B25" s="29"/>
      <c r="C25" s="10"/>
      <c r="D25" s="10"/>
      <c r="E25" s="30"/>
      <c r="F25" s="31"/>
      <c r="G25" s="11"/>
      <c r="H25" s="12"/>
      <c r="I25" s="10"/>
      <c r="J25" s="10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s="43" customFormat="1" ht="18" thickBot="1" x14ac:dyDescent="0.35">
      <c r="A26" s="233" t="s">
        <v>31</v>
      </c>
      <c r="B26" s="234"/>
      <c r="C26" s="221"/>
      <c r="D26" s="221"/>
      <c r="E26" s="235"/>
      <c r="F26" s="227">
        <f>+F24+F16</f>
        <v>451708176297.1626</v>
      </c>
      <c r="G26" s="227">
        <f>+G24+G16</f>
        <v>441175024167.94</v>
      </c>
      <c r="H26" s="226">
        <f>+H24+H16</f>
        <v>261371.11800089918</v>
      </c>
      <c r="I26" s="228"/>
      <c r="J26" s="222"/>
      <c r="K26" s="27"/>
      <c r="L26" s="49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s="43" customFormat="1" x14ac:dyDescent="0.25">
      <c r="A27" s="10"/>
      <c r="B27" s="29"/>
      <c r="C27" s="10"/>
      <c r="D27" s="10"/>
      <c r="E27" s="30"/>
      <c r="F27" s="31"/>
      <c r="G27" s="11"/>
      <c r="H27" s="12"/>
      <c r="I27" s="10"/>
      <c r="J27" s="11"/>
      <c r="K27" s="27"/>
      <c r="L27" s="50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s="43" customFormat="1" ht="13.8" x14ac:dyDescent="0.25">
      <c r="A28" s="34" t="s">
        <v>45</v>
      </c>
      <c r="B28" s="35"/>
      <c r="C28" s="34"/>
      <c r="D28" s="34"/>
      <c r="E28" s="36"/>
      <c r="F28" s="37"/>
      <c r="G28" s="11"/>
      <c r="H28" s="12"/>
      <c r="I28" s="10"/>
      <c r="J28" s="10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s="43" customFormat="1" x14ac:dyDescent="0.25">
      <c r="A29" s="10"/>
      <c r="B29" s="29"/>
      <c r="C29" s="10"/>
      <c r="D29" s="10"/>
      <c r="E29" s="30"/>
      <c r="F29" s="31"/>
      <c r="G29" s="11"/>
      <c r="H29" s="12"/>
      <c r="I29" s="11"/>
      <c r="J29" s="10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1:22" s="43" customFormat="1" x14ac:dyDescent="0.25">
      <c r="A30" s="10"/>
      <c r="B30" s="29"/>
      <c r="C30" s="10"/>
      <c r="D30" s="10"/>
      <c r="E30" s="30"/>
      <c r="F30" s="31"/>
      <c r="G30" s="11"/>
      <c r="H30" s="12"/>
      <c r="I30" s="11"/>
      <c r="J30" s="10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s="43" customFormat="1" x14ac:dyDescent="0.25">
      <c r="A31" s="10"/>
      <c r="B31" s="29"/>
      <c r="C31" s="10"/>
      <c r="D31" s="10"/>
      <c r="E31" s="30"/>
      <c r="F31" s="59"/>
      <c r="G31" s="11"/>
      <c r="H31" s="12"/>
      <c r="I31" s="11"/>
      <c r="J31" s="10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pans="1:22" s="43" customFormat="1" x14ac:dyDescent="0.25">
      <c r="A32" s="10"/>
      <c r="B32" s="29"/>
      <c r="C32" s="10"/>
      <c r="D32" s="10"/>
      <c r="E32" s="30"/>
      <c r="F32" s="31"/>
      <c r="G32" s="11"/>
      <c r="H32" s="12"/>
      <c r="I32" s="11"/>
      <c r="J32" s="10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s="43" customFormat="1" x14ac:dyDescent="0.25">
      <c r="A33" s="27"/>
      <c r="B33" s="40"/>
      <c r="C33" s="27"/>
      <c r="D33" s="27"/>
      <c r="E33" s="41"/>
      <c r="F33" s="42"/>
      <c r="H33" s="44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s="43" customFormat="1" x14ac:dyDescent="0.25">
      <c r="A34" s="27"/>
      <c r="B34" s="40"/>
      <c r="C34" s="27"/>
      <c r="D34" s="27"/>
      <c r="E34" s="41"/>
      <c r="F34" s="42"/>
      <c r="H34" s="44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1:22" s="43" customFormat="1" x14ac:dyDescent="0.25">
      <c r="A35" s="27"/>
      <c r="B35" s="40"/>
      <c r="C35" s="27"/>
      <c r="D35" s="27"/>
      <c r="E35" s="41"/>
      <c r="F35" s="42"/>
      <c r="H35" s="44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</row>
    <row r="36" spans="1:22" s="43" customFormat="1" x14ac:dyDescent="0.25">
      <c r="A36" s="27"/>
      <c r="B36" s="40"/>
      <c r="C36" s="27"/>
      <c r="D36" s="27"/>
      <c r="E36" s="41"/>
      <c r="F36" s="42"/>
      <c r="H36" s="44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spans="1:22" s="43" customFormat="1" x14ac:dyDescent="0.25">
      <c r="A37" s="27"/>
      <c r="B37" s="40"/>
      <c r="C37" s="27"/>
      <c r="D37" s="27"/>
      <c r="E37" s="41"/>
      <c r="F37" s="42"/>
      <c r="H37" s="44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spans="1:22" s="43" customFormat="1" x14ac:dyDescent="0.25">
      <c r="A38" s="27"/>
      <c r="B38" s="40"/>
      <c r="C38" s="27"/>
      <c r="D38" s="27"/>
      <c r="E38" s="41"/>
      <c r="F38" s="42"/>
      <c r="H38" s="44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spans="1:22" s="43" customFormat="1" x14ac:dyDescent="0.25">
      <c r="A39" s="27"/>
      <c r="B39" s="40"/>
      <c r="C39" s="27"/>
      <c r="D39" s="27"/>
      <c r="E39" s="41"/>
      <c r="F39" s="42"/>
      <c r="H39" s="44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0" spans="1:22" s="43" customFormat="1" x14ac:dyDescent="0.25">
      <c r="A40" s="27"/>
      <c r="B40" s="40"/>
      <c r="C40" s="27"/>
      <c r="D40" s="27"/>
      <c r="E40" s="41"/>
      <c r="F40" s="42"/>
      <c r="H40" s="44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2" s="43" customFormat="1" x14ac:dyDescent="0.25">
      <c r="A41" s="27"/>
      <c r="B41" s="40"/>
      <c r="C41" s="27"/>
      <c r="D41" s="27"/>
      <c r="E41" s="41"/>
      <c r="F41" s="42"/>
      <c r="H41" s="44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</row>
    <row r="42" spans="1:22" s="43" customFormat="1" x14ac:dyDescent="0.25">
      <c r="A42" s="27"/>
      <c r="B42" s="40"/>
      <c r="C42" s="27"/>
      <c r="D42" s="27"/>
      <c r="E42" s="41"/>
      <c r="F42" s="42"/>
      <c r="H42" s="44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</row>
    <row r="43" spans="1:22" s="43" customFormat="1" x14ac:dyDescent="0.25">
      <c r="A43" s="27"/>
      <c r="B43" s="40"/>
      <c r="C43" s="27"/>
      <c r="D43" s="27"/>
      <c r="E43" s="41"/>
      <c r="F43" s="42"/>
      <c r="H43" s="44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</row>
    <row r="44" spans="1:22" s="43" customFormat="1" x14ac:dyDescent="0.25">
      <c r="A44" s="27"/>
      <c r="B44" s="40"/>
      <c r="C44" s="27"/>
      <c r="D44" s="27"/>
      <c r="E44" s="41"/>
      <c r="F44" s="42"/>
      <c r="H44" s="44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</row>
    <row r="45" spans="1:22" s="43" customFormat="1" x14ac:dyDescent="0.25">
      <c r="A45" s="27"/>
      <c r="B45" s="40"/>
      <c r="C45" s="27"/>
      <c r="D45" s="27"/>
      <c r="E45" s="41"/>
      <c r="F45" s="42"/>
      <c r="H45" s="44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</row>
    <row r="46" spans="1:22" s="43" customFormat="1" x14ac:dyDescent="0.25">
      <c r="A46" s="27"/>
      <c r="B46" s="40"/>
      <c r="C46" s="27"/>
      <c r="D46" s="27"/>
      <c r="E46" s="41"/>
      <c r="F46" s="42"/>
      <c r="H46" s="44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</row>
    <row r="47" spans="1:22" s="43" customFormat="1" x14ac:dyDescent="0.25">
      <c r="A47" s="27"/>
      <c r="B47" s="40"/>
      <c r="C47" s="27"/>
      <c r="D47" s="27"/>
      <c r="E47" s="41"/>
      <c r="F47" s="42"/>
      <c r="H47" s="44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</row>
    <row r="48" spans="1:22" s="43" customFormat="1" x14ac:dyDescent="0.25">
      <c r="A48" s="27"/>
      <c r="B48" s="40"/>
      <c r="C48" s="27"/>
      <c r="D48" s="27"/>
      <c r="E48" s="41"/>
      <c r="F48" s="42"/>
      <c r="H48" s="44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</row>
    <row r="49" spans="1:22" s="43" customFormat="1" x14ac:dyDescent="0.25">
      <c r="A49" s="27"/>
      <c r="B49" s="40"/>
      <c r="C49" s="27"/>
      <c r="D49" s="27"/>
      <c r="E49" s="41"/>
      <c r="F49" s="42"/>
      <c r="H49" s="44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</row>
    <row r="50" spans="1:22" s="43" customFormat="1" x14ac:dyDescent="0.25">
      <c r="A50" s="27"/>
      <c r="B50" s="40"/>
      <c r="C50" s="27"/>
      <c r="D50" s="27"/>
      <c r="E50" s="41"/>
      <c r="F50" s="42"/>
      <c r="H50" s="44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</row>
    <row r="51" spans="1:22" s="43" customFormat="1" x14ac:dyDescent="0.25">
      <c r="A51" s="27"/>
      <c r="B51" s="40"/>
      <c r="C51" s="27"/>
      <c r="D51" s="27"/>
      <c r="E51" s="41"/>
      <c r="F51" s="42"/>
      <c r="H51" s="44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</row>
    <row r="52" spans="1:22" s="43" customFormat="1" x14ac:dyDescent="0.25">
      <c r="A52" s="27"/>
      <c r="B52" s="40"/>
      <c r="C52" s="27"/>
      <c r="D52" s="27"/>
      <c r="E52" s="41"/>
      <c r="F52" s="42"/>
      <c r="H52" s="44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</row>
    <row r="53" spans="1:22" s="43" customFormat="1" x14ac:dyDescent="0.25">
      <c r="A53" s="27"/>
      <c r="B53" s="40"/>
      <c r="C53" s="27"/>
      <c r="D53" s="27"/>
      <c r="E53" s="41"/>
      <c r="F53" s="42"/>
      <c r="H53" s="44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s="43" customFormat="1" x14ac:dyDescent="0.25">
      <c r="A54" s="27"/>
      <c r="B54" s="40"/>
      <c r="C54" s="27"/>
      <c r="D54" s="27"/>
      <c r="E54" s="41"/>
      <c r="F54" s="42"/>
      <c r="H54" s="44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s="43" customFormat="1" x14ac:dyDescent="0.25">
      <c r="A55" s="27"/>
      <c r="B55" s="40"/>
      <c r="C55" s="27"/>
      <c r="D55" s="27"/>
      <c r="E55" s="41"/>
      <c r="F55" s="42"/>
      <c r="H55" s="44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s="43" customFormat="1" x14ac:dyDescent="0.25">
      <c r="A56" s="27"/>
      <c r="B56" s="40"/>
      <c r="C56" s="27"/>
      <c r="D56" s="27"/>
      <c r="E56" s="41"/>
      <c r="F56" s="42"/>
      <c r="H56" s="44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s="43" customFormat="1" x14ac:dyDescent="0.25">
      <c r="A57" s="27"/>
      <c r="B57" s="40"/>
      <c r="C57" s="27"/>
      <c r="D57" s="27"/>
      <c r="E57" s="41"/>
      <c r="F57" s="42"/>
      <c r="H57" s="44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s="43" customFormat="1" x14ac:dyDescent="0.25">
      <c r="A58" s="27"/>
      <c r="B58" s="40"/>
      <c r="C58" s="27"/>
      <c r="D58" s="27"/>
      <c r="E58" s="41"/>
      <c r="F58" s="42"/>
      <c r="H58" s="44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s="43" customFormat="1" x14ac:dyDescent="0.25">
      <c r="A59" s="27"/>
      <c r="B59" s="40"/>
      <c r="C59" s="27"/>
      <c r="D59" s="27"/>
      <c r="E59" s="41"/>
      <c r="F59" s="42"/>
      <c r="H59" s="44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s="43" customFormat="1" x14ac:dyDescent="0.25">
      <c r="A60" s="27"/>
      <c r="B60" s="40"/>
      <c r="C60" s="27"/>
      <c r="D60" s="27"/>
      <c r="E60" s="41"/>
      <c r="F60" s="42"/>
      <c r="H60" s="44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s="43" customFormat="1" x14ac:dyDescent="0.25">
      <c r="A61" s="27"/>
      <c r="B61" s="40"/>
      <c r="C61" s="27"/>
      <c r="D61" s="27"/>
      <c r="E61" s="41"/>
      <c r="F61" s="42"/>
      <c r="H61" s="44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s="43" customFormat="1" x14ac:dyDescent="0.25">
      <c r="A62" s="27"/>
      <c r="B62" s="40"/>
      <c r="C62" s="27"/>
      <c r="D62" s="27"/>
      <c r="E62" s="41"/>
      <c r="F62" s="42"/>
      <c r="H62" s="44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</row>
    <row r="63" spans="1:22" s="43" customFormat="1" x14ac:dyDescent="0.25">
      <c r="A63" s="27"/>
      <c r="B63" s="40"/>
      <c r="C63" s="27"/>
      <c r="D63" s="27"/>
      <c r="E63" s="41"/>
      <c r="F63" s="42"/>
      <c r="H63" s="44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</row>
    <row r="64" spans="1:22" s="43" customFormat="1" x14ac:dyDescent="0.25">
      <c r="A64" s="27"/>
      <c r="B64" s="40"/>
      <c r="C64" s="27"/>
      <c r="D64" s="27"/>
      <c r="E64" s="41"/>
      <c r="F64" s="42"/>
      <c r="H64" s="44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43" customFormat="1" x14ac:dyDescent="0.25">
      <c r="A65" s="27"/>
      <c r="B65" s="40"/>
      <c r="C65" s="27"/>
      <c r="D65" s="27"/>
      <c r="E65" s="41"/>
      <c r="F65" s="42"/>
      <c r="H65" s="44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43" customFormat="1" x14ac:dyDescent="0.25">
      <c r="A66" s="27"/>
      <c r="B66" s="40"/>
      <c r="C66" s="27"/>
      <c r="D66" s="27"/>
      <c r="E66" s="41"/>
      <c r="F66" s="42"/>
      <c r="H66" s="44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43" customFormat="1" x14ac:dyDescent="0.25">
      <c r="A67" s="27"/>
      <c r="B67" s="40"/>
      <c r="C67" s="27"/>
      <c r="D67" s="27"/>
      <c r="E67" s="41"/>
      <c r="F67" s="42"/>
      <c r="H67" s="44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2" s="43" customFormat="1" x14ac:dyDescent="0.25">
      <c r="A68" s="27"/>
      <c r="B68" s="40"/>
      <c r="C68" s="27"/>
      <c r="D68" s="27"/>
      <c r="E68" s="41"/>
      <c r="F68" s="42"/>
      <c r="H68" s="44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s="43" customFormat="1" x14ac:dyDescent="0.25">
      <c r="A69" s="27"/>
      <c r="B69" s="40"/>
      <c r="C69" s="27"/>
      <c r="D69" s="27"/>
      <c r="E69" s="41"/>
      <c r="F69" s="42"/>
      <c r="H69" s="44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43" customFormat="1" x14ac:dyDescent="0.25">
      <c r="A70" s="27"/>
      <c r="B70" s="40"/>
      <c r="C70" s="27"/>
      <c r="D70" s="27"/>
      <c r="E70" s="41"/>
      <c r="F70" s="42"/>
      <c r="H70" s="44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s="43" customFormat="1" x14ac:dyDescent="0.25">
      <c r="A71" s="27"/>
      <c r="B71" s="40"/>
      <c r="C71" s="27"/>
      <c r="D71" s="27"/>
      <c r="E71" s="41"/>
      <c r="F71" s="42"/>
      <c r="H71" s="44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s="43" customFormat="1" x14ac:dyDescent="0.25">
      <c r="A72" s="27"/>
      <c r="B72" s="40"/>
      <c r="C72" s="27"/>
      <c r="D72" s="27"/>
      <c r="E72" s="41"/>
      <c r="F72" s="42"/>
      <c r="H72" s="44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s="43" customFormat="1" x14ac:dyDescent="0.25">
      <c r="A73" s="27"/>
      <c r="B73" s="40"/>
      <c r="C73" s="27"/>
      <c r="D73" s="27"/>
      <c r="E73" s="41"/>
      <c r="F73" s="42"/>
      <c r="H73" s="44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43" customFormat="1" x14ac:dyDescent="0.25">
      <c r="A74" s="27"/>
      <c r="B74" s="40"/>
      <c r="C74" s="27"/>
      <c r="D74" s="27"/>
      <c r="E74" s="41"/>
      <c r="F74" s="42"/>
      <c r="H74" s="44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s="43" customFormat="1" x14ac:dyDescent="0.25">
      <c r="A75" s="27"/>
      <c r="B75" s="40"/>
      <c r="C75" s="27"/>
      <c r="D75" s="27"/>
      <c r="E75" s="41"/>
      <c r="F75" s="42"/>
      <c r="H75" s="44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s="43" customFormat="1" x14ac:dyDescent="0.25">
      <c r="A76" s="27"/>
      <c r="B76" s="40"/>
      <c r="C76" s="27"/>
      <c r="D76" s="27"/>
      <c r="E76" s="41"/>
      <c r="F76" s="42"/>
      <c r="H76" s="44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s="43" customFormat="1" x14ac:dyDescent="0.25">
      <c r="A77" s="27"/>
      <c r="B77" s="40"/>
      <c r="C77" s="27"/>
      <c r="D77" s="27"/>
      <c r="E77" s="41"/>
      <c r="F77" s="42"/>
      <c r="H77" s="44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s="43" customFormat="1" x14ac:dyDescent="0.25">
      <c r="A78" s="27"/>
      <c r="B78" s="40"/>
      <c r="C78" s="27"/>
      <c r="D78" s="27"/>
      <c r="E78" s="41"/>
      <c r="F78" s="42"/>
      <c r="H78" s="44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s="43" customFormat="1" x14ac:dyDescent="0.25">
      <c r="A79" s="27"/>
      <c r="B79" s="40"/>
      <c r="C79" s="27"/>
      <c r="D79" s="27"/>
      <c r="E79" s="41"/>
      <c r="F79" s="42"/>
      <c r="H79" s="44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s="43" customFormat="1" x14ac:dyDescent="0.25">
      <c r="A80" s="27"/>
      <c r="B80" s="40"/>
      <c r="C80" s="27"/>
      <c r="D80" s="27"/>
      <c r="E80" s="41"/>
      <c r="F80" s="42"/>
      <c r="H80" s="44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s="43" customFormat="1" x14ac:dyDescent="0.25">
      <c r="A81" s="27"/>
      <c r="B81" s="40"/>
      <c r="C81" s="27"/>
      <c r="D81" s="27"/>
      <c r="E81" s="41"/>
      <c r="F81" s="42"/>
      <c r="H81" s="44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s="43" customFormat="1" x14ac:dyDescent="0.25">
      <c r="A82" s="27"/>
      <c r="B82" s="40"/>
      <c r="C82" s="27"/>
      <c r="D82" s="27"/>
      <c r="E82" s="41"/>
      <c r="F82" s="42"/>
      <c r="H82" s="44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3" spans="1:22" s="43" customFormat="1" x14ac:dyDescent="0.25">
      <c r="A83" s="27"/>
      <c r="B83" s="40"/>
      <c r="C83" s="27"/>
      <c r="D83" s="27"/>
      <c r="E83" s="41"/>
      <c r="F83" s="42"/>
      <c r="H83" s="44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4" spans="1:22" s="43" customFormat="1" x14ac:dyDescent="0.25">
      <c r="A84" s="27"/>
      <c r="B84" s="40"/>
      <c r="C84" s="27"/>
      <c r="D84" s="27"/>
      <c r="E84" s="41"/>
      <c r="F84" s="42"/>
      <c r="H84" s="44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</row>
  </sheetData>
  <mergeCells count="18">
    <mergeCell ref="J11:J12"/>
    <mergeCell ref="A20:A21"/>
    <mergeCell ref="B20:B21"/>
    <mergeCell ref="C20:C21"/>
    <mergeCell ref="D20:D21"/>
    <mergeCell ref="E20:E21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16:E16"/>
    <mergeCell ref="A24:E24"/>
    <mergeCell ref="I11:I12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K1eklfRGT9aRn4ZEqQIx6SNegu/pvG2DSt0jBOqK238=</DigestValue>
    </Reference>
    <Reference Type="http://www.w3.org/2000/09/xmldsig#Object" URI="#idOfficeObject">
      <DigestMethod Algorithm="http://www.w3.org/2001/04/xmlenc#sha256"/>
      <DigestValue>2sQYz+x9q8kAxLISnvZpPloOD9BBnfMdouBDmihqH6M=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AZIlDqt3p5lFqCNtuTQZVj7hW2LhPDCEHDsrCCFmaE8=</DigestValue>
    </Reference>
  </SignedInfo>
  <SignatureValue>L02JxtpIwqFleZG6D/PzFsjTjUiJTAQ/PnZX9VOn8cAfb9R4F5YD5gojeG6C4eTDvtCyEbK41Z9l
n8XST3lKqEx3uf/jN7+ypxHgjFFcJsZvbAy6ljT4JvLLxgnazuKYSgtCl1IheXGl6lZBj60cOYPt
UyweeocGoJrfKASzBRQmkHE0TI0018y8j4C0c1DI79bBcx3P1uaFpCjpG1bcSfti8+NU62kwTNrm
nRuGImWpNa2a+0RKpKtoYpc0v1LaoYTRZWciKXHPaSkGm8SghsCSZ0XtObavZckJP0vqbPyU+5df
fJcCDikibbYGXAGHErzswMHJkA71RtOrZZ/A3w==</SignatureValue>
  <KeyInfo>
    <X509Data>
      <X509Certificate>MIIIezCCBmOgAwIBAgIIP/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/e+6hQbbK8KKrlMh47EA5ZQd4ZGBItxjUaTYIxk9jrqSV4tWhyTbU005f3c72wd2jB5p35zcyCaDax9LL+OvKXbBxcGAr6AdPEtiFWBp6mTYzT28OGwYvff1qaq51eobtVrYm0NaBwkZ/5RcTlgFQStQroTQgRsmTDCOSH01h3BQ0lePCWaPspXTmRPOs2YCZd7SuYj0qzzH1DIfcC02vZN0HMPPKRrqsWcMvPCPPB0aVwtwcTGXMiPxgSIbDVpork7kuXOFuPnFWw2m6IVa+Rm7cGu4GmFtPYoGy8q5ewoK5hi/OLKA1+cj7SEZ7TCl/bSed/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Wm2g6Ni/Gjiato5HrKN8voxtogzAOBgNVHQ8BAf8EBAMCBeAwDQYJKoZIhvcNAQELBQADggIBAKFvGMa8D5GuOINPX1D2Q/EO7E+HWrhfPB7jNp5r4JEMKtf67KNBaX84fVNrmjA2ue2QUKLmCLDza+0PZtdlyHnOdh1mrOxrff7DeW6ZscIqBzKEBsNvktvt5CFbnpAPV2R77uwiw9Gvz1+DLDWa5kLMkDT2bYhyq7rXl04SDdYKmZ/PQCwXupaZbgU26lue1f4l4e1U6HF1wbeeWOwbj4zUTTFhCbz6616zg+NlZp3XrYZWW4GnpIJtilmMxW/WTfXjghlUDGn8ZyZXXfcqSDVkzcsMC4ljnXXIPGW7d7uyaAJ5FKtSG7XwCJyPKWS6kM226F9t3GYJEumJZNg5iiFHrbt6iYGDXK6U9n7gLFR1jI3ovW9W60QZHSHdwMVeHTvhk3bdyU3CfmjamZWGEJXBavMEZ+Rc4bqybrOM7jQnp6UOiinzA03bUcfwNh7XmQnY1OL79NpavDXiSb2Rc6Zxdt2qbu987Mc0R+XjKBulaiFY7J1eLrWuB3vr0c+knrFKdKa6Y0iBJ7snsKnuEEAsHLca3AkxV2ifM1PWzO1ct/COiKQa4CNhgvJoJnluHxh+DExUCy27BgDEx3fO1hQz3FbTxyYTT8W6uUFBSMkscTOgc5aPK3gWiqzDuD1sYzAfeAOSOE1dMHLvt1Cdc4eTtAzKaeZKTlUREnO+atD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auJKWKK2lchjj6/gFbUYgUXeK6STaRi1BJt5AC8UfNE=</DigestValue>
      </Reference>
      <Reference URI="/xl/drawings/drawing1.xml?ContentType=application/vnd.openxmlformats-officedocument.drawing+xml">
        <DigestMethod Algorithm="http://www.w3.org/2001/04/xmlenc#sha256"/>
        <DigestValue>tqK+iF1HH4Hvvxb048bqrBDh9zAcXOKnGXGgtpe5tD8=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bzbcJK6PFp2mR9ZGzICzTRYg3lf8tkk8DsBHXtSuySo=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egwm8lOlV7AtzewiaiEVz5SIhygTMjPJFbxjEvYDqyw=</DigestValue>
      </Reference>
      <Reference URI="/xl/styles.xml?ContentType=application/vnd.openxmlformats-officedocument.spreadsheetml.styles+xml">
        <DigestMethod Algorithm="http://www.w3.org/2001/04/xmlenc#sha256"/>
        <DigestValue>jNsTqFbG2T1BmYD6CFhn6nlD8BdQi+ResfIPZx849vQ=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EnIsPOMg2P7Utod7M9LmUtAmiE9YcESHHyoV3+EfIQU=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e2JDh4rQELJk1J3w7qoWgpnoRoj65ErYx+dm5iwlQVE=</DigestValue>
      </Reference>
      <Reference URI="/xl/worksheets/sheet2.xml?ContentType=application/vnd.openxmlformats-officedocument.spreadsheetml.worksheet+xml">
        <DigestMethod Algorithm="http://www.w3.org/2001/04/xmlenc#sha256"/>
        <DigestValue>+cQV/L+MMsOlWN0t2dr8APmVoq9mU4TpxnOYeOW4CXs=</DigestValue>
      </Reference>
      <Reference URI="/xl/worksheets/sheet3.xml?ContentType=application/vnd.openxmlformats-officedocument.spreadsheetml.worksheet+xml">
        <DigestMethod Algorithm="http://www.w3.org/2001/04/xmlenc#sha256"/>
        <DigestValue>4ej7KuqoT2WCZZKOBv5JudVi6ktR0ufC2XBBEOKZh/4=</DigestValue>
      </Reference>
      <Reference URI="/xl/worksheets/sheet4.xml?ContentType=application/vnd.openxmlformats-officedocument.spreadsheetml.worksheet+xml">
        <DigestMethod Algorithm="http://www.w3.org/2001/04/xmlenc#sha256"/>
        <DigestValue>pmzIb+MfFbF/W48125vwBG+KzKsvmDhcrQM8l2jMymM=</DigestValue>
      </Reference>
      <Reference URI="/xl/worksheets/sheet5.xml?ContentType=application/vnd.openxmlformats-officedocument.spreadsheetml.worksheet+xml">
        <DigestMethod Algorithm="http://www.w3.org/2001/04/xmlenc#sha256"/>
        <DigestValue>k6K/ZSl74bBLxjCIbVZKgfvbmimQp4aHCe+Okeo0OAY=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2023-11-16T00:18:45Z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aprobar</SignatureComments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2023-11-16T00:18:45Z</xd:SigningTime>
          <xd:SigningCertificate>
            <xd:Cert>
              <xd:CertDigest>
                <DigestMethod Algorithm="http://www.w3.org/2001/04/xmlenc#sha256"/>
                <DigestValue>2LkwNCvuHqUcK2qo4aaYhucvLB4St18Xx3hshTgghVw=</DigestValue>
              </xd:CertDigest>
              <xd:IssuerSerial>
                <X509IssuerName>C=PY, O=DOCUMENTA S.A., SERIALNUMBER=RUC80050172-1, CN=CA-DOCUMENTA S.A.</X509IssuerName>
                <X509SerialNumber>4608651543664563247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aprobar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UmlfNGb0hDuh6CTX9kI1Tw8xbLIIWTBZxJp+i9wxvdQ=</DigestValue>
    </Reference>
    <Reference Type="http://www.w3.org/2000/09/xmldsig#Object" URI="#idOfficeObject">
      <DigestMethod Algorithm="http://www.w3.org/2001/04/xmlenc#sha256"/>
      <DigestValue>3BpTYd/XXCKSXttIO+8v48SviNu9IyGrJVKQ76reYS4=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LZwlDCWIi4WoarQh9Zd3prWGYUCnB5jWe7esulCqLIU=</DigestValue>
    </Reference>
  </SignedInfo>
  <SignatureValue>Lzv0cXMSVkpyvo87LPizD+j/wc2RuFyqzjrWfj/6UNrPy+B0QDhdeqTNFvGo2mIO/5lvbuv5VRe3
zgocOLO78xvzOOyho3gZZV9AGy9h6CgSEd3QyfntCLFiYaU6RBX6S33wU5Bqkygq2Ro4OGEBSPV2
5ctmBMj6Y70G5Ea1MOGXbIqSBmTK48s3qmgcMHJ/0OztT7xtL7gbLkydrCvF36Z//QVQmsN7anpM
Bn1dUDdVR57ItJyCmBwl0xm1f6lSnDk1phwH8L/BRdkTvx2D7v3fTKoeyY6VV5LsTmdstx/rgj4p
g6tX1nx1a2UdGKRnnV9sfnSPwyFmeUdEz2AwbA==</SignatureValue>
  <KeyInfo>
    <X509Data>
      <X509Certificate>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+DOql76JUJS4cB1Gsw8ov2IRrh20mRnRar01tS/PWez4po37jyygQdGUj18r2r4GVqqfdILyrWzw5ezgehUAESZGe7tPgiZwI7atVia3Sci1TMt3tQH26kuSs8NS5a73zGMP5I8GXE8isHOfQK06k32H6HS4L1nluapPyifer4vCID+ndn3Ex30qK6AaWV0ma7/+tLnHlH7kDS59aK6/e90traZJ2XLIDrvH0Fc4cenDyIrZxdcNCf3YabjJTLNHEGW81u76hwZ1fkdTkz71a8SyQwqSsk8pU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7x3+QgfCaq9J9oh6FzMo0vIQp8wDgYDVR0PAQH/BAQDAgXgMA0GCSqGSIb3DQEBCwUAA4ICAQAaztLjuvHRruRuZIfs8lo4uNTqrQio7IQ+Tg4x1FXALTj3JwzBjaspLrj5Jbb9qhhJqejoA+UWSNoAjwBe/HOVa6kn50nvr/AOMgEHEkoPx2ojITSoHteAj3rdcFpcimNQ9//Q1gMPqpY0A8uBITm8j3xqEcBLANcMMn0neeV4NeYWu0l4nhE2lmc7ddzEiMZRVehwkTgN4wtppxK6TnBJjr23ZfhuSbsfPOwFT7DCejHEkQgWpuvSwBpxcVpyaLSb+KkHUN+aMMi6bNWYaSwNmbPhOOu6QHW2k+/3M5TcJ25i+h8YTUDbujZt4sdq3EwjwFqFRc0rWa0r42OYkVrKw8Yq2oaUO/kntX14ERMtgY2hL4L81+p7QIfigngddXtdaq66MHC1m5w6+T08aCk+Aq1LnAv79ZHHvK64Y64KW0CRn/ePUqCXO6nBWrzarWXvDl1Y7eRrI+/sWmO0eFysCngco4xyIfD/5ET1rTrL36iRMuazaR/QHVJ11AtkaybG2Ov0VIYjJ9UV/D89wFpjxZ0vP57GkdBIcB0EuVrgBFqAVtVEdGIDrBXCxx3CSIQyhApXSnKOt2Xzl1Hj57tiMWY5hh81fxVMiVhb05S2JG9r3HimCPvQ1ILJfkO3+LYwd5Lo42Y4+4aMFqDuzFYQLGpYk8XdBkaetYT/bini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auJKWKK2lchjj6/gFbUYgUXeK6STaRi1BJt5AC8UfNE=</DigestValue>
      </Reference>
      <Reference URI="/xl/drawings/drawing1.xml?ContentType=application/vnd.openxmlformats-officedocument.drawing+xml">
        <DigestMethod Algorithm="http://www.w3.org/2001/04/xmlenc#sha256"/>
        <DigestValue>tqK+iF1HH4Hvvxb048bqrBDh9zAcXOKnGXGgtpe5tD8=</DigestValue>
      </Reference>
      <Reference URI="/xl/drawings/drawing2.xml?ContentType=application/vnd.openxmlformats-officedocument.drawing+xml">
        <DigestMethod Algorithm="http://www.w3.org/2001/04/xmlenc#sha256"/>
        <DigestValue>vTe2R1obsDCHz85iFpz9wbl0B+F6OyqI/rRl1v3y+/4=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bzbcJK6PFp2mR9ZGzICzTRYg3lf8tkk8DsBHXtSuySo=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PELMK/rVbPualC7yLAxwluB2BA+rCsTF98PxLyMWHxs=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egwm8lOlV7AtzewiaiEVz5SIhygTMjPJFbxjEvYDqyw=</DigestValue>
      </Reference>
      <Reference URI="/xl/styles.xml?ContentType=application/vnd.openxmlformats-officedocument.spreadsheetml.styles+xml">
        <DigestMethod Algorithm="http://www.w3.org/2001/04/xmlenc#sha256"/>
        <DigestValue>jNsTqFbG2T1BmYD6CFhn6nlD8BdQi+ResfIPZx849vQ=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EnIsPOMg2P7Utod7M9LmUtAmiE9YcESHHyoV3+EfIQU=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e2JDh4rQELJk1J3w7qoWgpnoRoj65ErYx+dm5iwlQVE=</DigestValue>
      </Reference>
      <Reference URI="/xl/worksheets/sheet2.xml?ContentType=application/vnd.openxmlformats-officedocument.spreadsheetml.worksheet+xml">
        <DigestMethod Algorithm="http://www.w3.org/2001/04/xmlenc#sha256"/>
        <DigestValue>+cQV/L+MMsOlWN0t2dr8APmVoq9mU4TpxnOYeOW4CXs=</DigestValue>
      </Reference>
      <Reference URI="/xl/worksheets/sheet3.xml?ContentType=application/vnd.openxmlformats-officedocument.spreadsheetml.worksheet+xml">
        <DigestMethod Algorithm="http://www.w3.org/2001/04/xmlenc#sha256"/>
        <DigestValue>4ej7KuqoT2WCZZKOBv5JudVi6ktR0ufC2XBBEOKZh/4=</DigestValue>
      </Reference>
      <Reference URI="/xl/worksheets/sheet4.xml?ContentType=application/vnd.openxmlformats-officedocument.spreadsheetml.worksheet+xml">
        <DigestMethod Algorithm="http://www.w3.org/2001/04/xmlenc#sha256"/>
        <DigestValue>pmzIb+MfFbF/W48125vwBG+KzKsvmDhcrQM8l2jMymM=</DigestValue>
      </Reference>
      <Reference URI="/xl/worksheets/sheet5.xml?ContentType=application/vnd.openxmlformats-officedocument.spreadsheetml.worksheet+xml">
        <DigestMethod Algorithm="http://www.w3.org/2001/04/xmlenc#sha256"/>
        <DigestValue>k6K/ZSl74bBLxjCIbVZKgfvbmimQp4aHCe+Okeo0OAY=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2023-11-16T00:56:24Z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</SignatureComments>
          <WindowsVersion>10.0</WindowsVersion>
          <OfficeVersion>16.0.16924/26</OfficeVersion>
          <ApplicationVersion>16.0.16924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2023-11-16T00:56:24Z</xd:SigningTime>
          <xd:SigningCertificate>
            <xd:Cert>
              <xd:CertDigest>
                <DigestMethod Algorithm="http://www.w3.org/2001/04/xmlenc#sha256"/>
                <DigestValue>Mu4609o+AEOF+5PGDPq9j8SFmxple9Muxv+BP5NbbHI=</DigestValue>
              </xd:CertDigest>
              <xd:IssuerSerial>
                <X509IssuerName>C=PY, O=DOCUMENTA S.A., SERIALNUMBER=RUC80050172-1, CN=CA-DOCUMENTA S.A.</X509IssuerName>
                <X509SerialNumber>5261799907470574943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Andrea Denis Gini</cp:lastModifiedBy>
  <cp:lastPrinted>2021-01-06T11:50:05Z</cp:lastPrinted>
  <dcterms:created xsi:type="dcterms:W3CDTF">2006-11-30T13:09:28Z</dcterms:created>
  <dcterms:modified xsi:type="dcterms:W3CDTF">2023-11-15T21:26:51Z</dcterms:modified>
</cp:coreProperties>
</file>